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pzerecan\Desktop\İstatistik Yıllıkları\2021 İstatistik Yıllığı\"/>
    </mc:Choice>
  </mc:AlternateContent>
  <xr:revisionPtr revIDLastSave="0" documentId="13_ncr:1_{D6993CD2-7824-4EBA-A3C6-07410BAB8797}" xr6:coauthVersionLast="36" xr6:coauthVersionMax="36" xr10:uidLastSave="{00000000-0000-0000-0000-000000000000}"/>
  <bookViews>
    <workbookView xWindow="0" yWindow="0" windowWidth="26085" windowHeight="10770" xr2:uid="{00000000-000D-0000-FFFF-FFFF00000000}"/>
  </bookViews>
  <sheets>
    <sheet name="İÇİNDEKİLER" sheetId="11" r:id="rId1"/>
    <sheet name="BÖLÜM 4" sheetId="8" r:id="rId2"/>
    <sheet name="TABLO-4.1" sheetId="7" r:id="rId3"/>
    <sheet name="TABLO-4.2" sheetId="2" r:id="rId4"/>
    <sheet name="TABLO-4.3-4.4" sheetId="6" r:id="rId5"/>
    <sheet name="EK" sheetId="12" r:id="rId6"/>
  </sheets>
  <definedNames>
    <definedName name="_xlnm._FilterDatabase" localSheetId="3" hidden="1">'TABLO-4.2'!$A$6:$A$92</definedName>
    <definedName name="_xlnm.Print_Area" localSheetId="1">'BÖLÜM 4'!$A$4:$I$26</definedName>
    <definedName name="_xlnm.Print_Area" localSheetId="5">EK!$A$4:$C$94</definedName>
    <definedName name="_xlnm.Print_Area" localSheetId="2">'TABLO-4.1'!$A$4:$L$99</definedName>
    <definedName name="_xlnm.Print_Area" localSheetId="3">'TABLO-4.2'!$A$4:$L$92</definedName>
    <definedName name="_xlnm.Print_Area" localSheetId="4">'TABLO-4.3-4.4'!$A$4:$D$39</definedName>
    <definedName name="_xlnm.Print_Titles" localSheetId="5">EK!$4:$6</definedName>
    <definedName name="_xlnm.Print_Titles" localSheetId="2">'TABLO-4.1'!$4:$7</definedName>
  </definedNames>
  <calcPr calcId="191029"/>
</workbook>
</file>

<file path=xl/calcChain.xml><?xml version="1.0" encoding="utf-8"?>
<calcChain xmlns="http://schemas.openxmlformats.org/spreadsheetml/2006/main">
  <c r="D97" i="7" l="1"/>
  <c r="F97" i="7"/>
  <c r="G97" i="7"/>
  <c r="C97" i="7"/>
  <c r="H96" i="7" l="1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L50" i="7" l="1"/>
  <c r="L82" i="7"/>
  <c r="L11" i="7"/>
  <c r="L19" i="7"/>
  <c r="L27" i="7"/>
  <c r="L35" i="7"/>
  <c r="L43" i="7"/>
  <c r="L51" i="7"/>
  <c r="L59" i="7"/>
  <c r="L67" i="7"/>
  <c r="L75" i="7"/>
  <c r="L83" i="7"/>
  <c r="L91" i="7"/>
  <c r="L18" i="7"/>
  <c r="L42" i="7"/>
  <c r="L66" i="7"/>
  <c r="L74" i="7"/>
  <c r="L12" i="7"/>
  <c r="L20" i="7"/>
  <c r="L28" i="7"/>
  <c r="L36" i="7"/>
  <c r="L44" i="7"/>
  <c r="L52" i="7"/>
  <c r="L60" i="7"/>
  <c r="L68" i="7"/>
  <c r="L76" i="7"/>
  <c r="L84" i="7"/>
  <c r="L92" i="7"/>
  <c r="L10" i="7"/>
  <c r="L34" i="7"/>
  <c r="L58" i="7"/>
  <c r="L90" i="7"/>
  <c r="L13" i="7"/>
  <c r="L21" i="7"/>
  <c r="L29" i="7"/>
  <c r="L37" i="7"/>
  <c r="L45" i="7"/>
  <c r="L53" i="7"/>
  <c r="L61" i="7"/>
  <c r="L69" i="7"/>
  <c r="L77" i="7"/>
  <c r="L85" i="7"/>
  <c r="L93" i="7"/>
  <c r="L26" i="7"/>
  <c r="L22" i="7"/>
  <c r="L30" i="7"/>
  <c r="L38" i="7"/>
  <c r="L46" i="7"/>
  <c r="L54" i="7"/>
  <c r="L62" i="7"/>
  <c r="L70" i="7"/>
  <c r="L78" i="7"/>
  <c r="L86" i="7"/>
  <c r="L94" i="7"/>
  <c r="L15" i="7"/>
  <c r="L23" i="7"/>
  <c r="L31" i="7"/>
  <c r="L39" i="7"/>
  <c r="L47" i="7"/>
  <c r="L55" i="7"/>
  <c r="L63" i="7"/>
  <c r="L71" i="7"/>
  <c r="L79" i="7"/>
  <c r="L87" i="7"/>
  <c r="L95" i="7"/>
  <c r="L14" i="7"/>
  <c r="L8" i="7"/>
  <c r="L16" i="7"/>
  <c r="L24" i="7"/>
  <c r="L32" i="7"/>
  <c r="L40" i="7"/>
  <c r="L48" i="7"/>
  <c r="L56" i="7"/>
  <c r="L64" i="7"/>
  <c r="L72" i="7"/>
  <c r="L80" i="7"/>
  <c r="L88" i="7"/>
  <c r="L96" i="7"/>
  <c r="L9" i="7"/>
  <c r="L17" i="7"/>
  <c r="L25" i="7"/>
  <c r="L33" i="7"/>
  <c r="L41" i="7"/>
  <c r="L49" i="7"/>
  <c r="L57" i="7"/>
  <c r="L65" i="7"/>
  <c r="L73" i="7"/>
  <c r="L81" i="7"/>
  <c r="L89" i="7"/>
  <c r="H97" i="7"/>
  <c r="K60" i="7" s="1"/>
  <c r="E97" i="7"/>
  <c r="I15" i="7" s="1"/>
  <c r="I43" i="7" l="1"/>
  <c r="I24" i="7"/>
  <c r="I55" i="7"/>
  <c r="I97" i="7"/>
  <c r="L97" i="7"/>
  <c r="I88" i="7"/>
  <c r="I9" i="7"/>
  <c r="I56" i="7"/>
  <c r="I86" i="7"/>
  <c r="I89" i="7"/>
  <c r="I22" i="7"/>
  <c r="I84" i="7"/>
  <c r="I82" i="7"/>
  <c r="I35" i="7"/>
  <c r="I66" i="7"/>
  <c r="I73" i="7"/>
  <c r="I87" i="7"/>
  <c r="I50" i="7"/>
  <c r="I41" i="7"/>
  <c r="I31" i="7"/>
  <c r="I20" i="7"/>
  <c r="I18" i="7"/>
  <c r="I25" i="7"/>
  <c r="K56" i="7"/>
  <c r="K10" i="7"/>
  <c r="K44" i="7"/>
  <c r="K12" i="7"/>
  <c r="K74" i="7"/>
  <c r="I27" i="7"/>
  <c r="I12" i="7"/>
  <c r="K73" i="7"/>
  <c r="K41" i="7"/>
  <c r="K9" i="7"/>
  <c r="I42" i="7"/>
  <c r="I65" i="7"/>
  <c r="K95" i="7"/>
  <c r="K63" i="7"/>
  <c r="K31" i="7"/>
  <c r="I80" i="7"/>
  <c r="I16" i="7"/>
  <c r="K70" i="7"/>
  <c r="I71" i="7"/>
  <c r="K93" i="7"/>
  <c r="I78" i="7"/>
  <c r="I14" i="7"/>
  <c r="I67" i="7"/>
  <c r="K91" i="7"/>
  <c r="K59" i="7"/>
  <c r="K27" i="7"/>
  <c r="I76" i="7"/>
  <c r="K24" i="7"/>
  <c r="K80" i="7"/>
  <c r="I57" i="7"/>
  <c r="I8" i="7"/>
  <c r="K38" i="7"/>
  <c r="K61" i="7"/>
  <c r="K29" i="7"/>
  <c r="I70" i="7"/>
  <c r="I85" i="7"/>
  <c r="K90" i="7"/>
  <c r="I51" i="7"/>
  <c r="K68" i="7"/>
  <c r="K36" i="7"/>
  <c r="I93" i="7"/>
  <c r="K66" i="7"/>
  <c r="I68" i="7"/>
  <c r="K82" i="7"/>
  <c r="K88" i="7"/>
  <c r="K76" i="7"/>
  <c r="I34" i="7"/>
  <c r="K48" i="7"/>
  <c r="K16" i="7"/>
  <c r="K14" i="7"/>
  <c r="I72" i="7"/>
  <c r="I63" i="7"/>
  <c r="K65" i="7"/>
  <c r="K33" i="7"/>
  <c r="I90" i="7"/>
  <c r="I26" i="7"/>
  <c r="I49" i="7"/>
  <c r="I79" i="7"/>
  <c r="K87" i="7"/>
  <c r="K55" i="7"/>
  <c r="I64" i="7"/>
  <c r="K94" i="7"/>
  <c r="K62" i="7"/>
  <c r="K30" i="7"/>
  <c r="I47" i="7"/>
  <c r="K85" i="7"/>
  <c r="K53" i="7"/>
  <c r="I62" i="7"/>
  <c r="I69" i="7"/>
  <c r="I11" i="7"/>
  <c r="I77" i="7"/>
  <c r="K83" i="7"/>
  <c r="K51" i="7"/>
  <c r="K19" i="7"/>
  <c r="I60" i="7"/>
  <c r="K40" i="7"/>
  <c r="K21" i="7"/>
  <c r="I52" i="7"/>
  <c r="K97" i="7"/>
  <c r="K23" i="7"/>
  <c r="I54" i="7"/>
  <c r="I61" i="7"/>
  <c r="K58" i="7"/>
  <c r="K92" i="7"/>
  <c r="K28" i="7"/>
  <c r="I53" i="7"/>
  <c r="K42" i="7"/>
  <c r="K50" i="7"/>
  <c r="K89" i="7"/>
  <c r="K57" i="7"/>
  <c r="K25" i="7"/>
  <c r="I74" i="7"/>
  <c r="I10" i="7"/>
  <c r="K8" i="7"/>
  <c r="I33" i="7"/>
  <c r="I39" i="7"/>
  <c r="K79" i="7"/>
  <c r="K47" i="7"/>
  <c r="I48" i="7"/>
  <c r="K86" i="7"/>
  <c r="K54" i="7"/>
  <c r="I23" i="7"/>
  <c r="K77" i="7"/>
  <c r="I46" i="7"/>
  <c r="I45" i="7"/>
  <c r="I37" i="7"/>
  <c r="K18" i="7"/>
  <c r="K75" i="7"/>
  <c r="K43" i="7"/>
  <c r="K11" i="7"/>
  <c r="I44" i="7"/>
  <c r="I91" i="7"/>
  <c r="K32" i="7"/>
  <c r="K13" i="7"/>
  <c r="K72" i="7"/>
  <c r="K96" i="7"/>
  <c r="K64" i="7"/>
  <c r="K15" i="7"/>
  <c r="I40" i="7"/>
  <c r="K22" i="7"/>
  <c r="K45" i="7"/>
  <c r="I38" i="7"/>
  <c r="I29" i="7"/>
  <c r="K34" i="7"/>
  <c r="K84" i="7"/>
  <c r="K52" i="7"/>
  <c r="K20" i="7"/>
  <c r="I13" i="7"/>
  <c r="I36" i="7"/>
  <c r="I59" i="7"/>
  <c r="K81" i="7"/>
  <c r="K49" i="7"/>
  <c r="K17" i="7"/>
  <c r="I58" i="7"/>
  <c r="I81" i="7"/>
  <c r="I17" i="7"/>
  <c r="I83" i="7"/>
  <c r="K71" i="7"/>
  <c r="K39" i="7"/>
  <c r="I96" i="7"/>
  <c r="I32" i="7"/>
  <c r="K78" i="7"/>
  <c r="K46" i="7"/>
  <c r="I95" i="7"/>
  <c r="K26" i="7"/>
  <c r="K69" i="7"/>
  <c r="K37" i="7"/>
  <c r="I94" i="7"/>
  <c r="I30" i="7"/>
  <c r="I21" i="7"/>
  <c r="I75" i="7"/>
  <c r="K67" i="7"/>
  <c r="K35" i="7"/>
  <c r="I92" i="7"/>
  <c r="I28" i="7"/>
  <c r="I19" i="7"/>
  <c r="F90" i="2" l="1"/>
  <c r="G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D90" i="2"/>
  <c r="C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L13" i="2" l="1"/>
  <c r="L45" i="2"/>
  <c r="E90" i="2"/>
  <c r="I90" i="2" s="1"/>
  <c r="L14" i="2"/>
  <c r="L22" i="2"/>
  <c r="L30" i="2"/>
  <c r="L38" i="2"/>
  <c r="L46" i="2"/>
  <c r="L54" i="2"/>
  <c r="L62" i="2"/>
  <c r="L70" i="2"/>
  <c r="L78" i="2"/>
  <c r="L86" i="2"/>
  <c r="L53" i="2"/>
  <c r="L15" i="2"/>
  <c r="L23" i="2"/>
  <c r="L31" i="2"/>
  <c r="L39" i="2"/>
  <c r="L47" i="2"/>
  <c r="L55" i="2"/>
  <c r="L63" i="2"/>
  <c r="L71" i="2"/>
  <c r="L79" i="2"/>
  <c r="L87" i="2"/>
  <c r="L29" i="2"/>
  <c r="L61" i="2"/>
  <c r="L16" i="2"/>
  <c r="L24" i="2"/>
  <c r="L32" i="2"/>
  <c r="L40" i="2"/>
  <c r="L48" i="2"/>
  <c r="L56" i="2"/>
  <c r="L64" i="2"/>
  <c r="L72" i="2"/>
  <c r="L80" i="2"/>
  <c r="L88" i="2"/>
  <c r="L69" i="2"/>
  <c r="L9" i="2"/>
  <c r="L17" i="2"/>
  <c r="L25" i="2"/>
  <c r="L33" i="2"/>
  <c r="L41" i="2"/>
  <c r="L49" i="2"/>
  <c r="L57" i="2"/>
  <c r="L65" i="2"/>
  <c r="L73" i="2"/>
  <c r="L81" i="2"/>
  <c r="L89" i="2"/>
  <c r="L37" i="2"/>
  <c r="L10" i="2"/>
  <c r="L18" i="2"/>
  <c r="L26" i="2"/>
  <c r="L34" i="2"/>
  <c r="L42" i="2"/>
  <c r="L50" i="2"/>
  <c r="L58" i="2"/>
  <c r="L66" i="2"/>
  <c r="L74" i="2"/>
  <c r="L82" i="2"/>
  <c r="L77" i="2"/>
  <c r="L11" i="2"/>
  <c r="L19" i="2"/>
  <c r="L27" i="2"/>
  <c r="L35" i="2"/>
  <c r="L43" i="2"/>
  <c r="L51" i="2"/>
  <c r="L59" i="2"/>
  <c r="L67" i="2"/>
  <c r="L75" i="2"/>
  <c r="L83" i="2"/>
  <c r="L21" i="2"/>
  <c r="L85" i="2"/>
  <c r="L12" i="2"/>
  <c r="L20" i="2"/>
  <c r="L28" i="2"/>
  <c r="L36" i="2"/>
  <c r="L44" i="2"/>
  <c r="L52" i="2"/>
  <c r="L60" i="2"/>
  <c r="L68" i="2"/>
  <c r="L76" i="2"/>
  <c r="L84" i="2"/>
  <c r="H90" i="2"/>
  <c r="K13" i="2" s="1"/>
  <c r="D34" i="6"/>
  <c r="D33" i="6"/>
  <c r="D32" i="6"/>
  <c r="D31" i="6"/>
  <c r="D30" i="6"/>
  <c r="D29" i="6"/>
  <c r="D28" i="6"/>
  <c r="D27" i="6"/>
  <c r="D26" i="6"/>
  <c r="D25" i="6"/>
  <c r="D24" i="6"/>
  <c r="I14" i="2" l="1"/>
  <c r="I67" i="2"/>
  <c r="I77" i="2"/>
  <c r="I21" i="2"/>
  <c r="I79" i="2"/>
  <c r="I71" i="2"/>
  <c r="I60" i="2"/>
  <c r="I47" i="2"/>
  <c r="I38" i="2"/>
  <c r="I69" i="2"/>
  <c r="I20" i="2"/>
  <c r="I30" i="2"/>
  <c r="I37" i="2"/>
  <c r="I34" i="2"/>
  <c r="I19" i="2"/>
  <c r="I50" i="2"/>
  <c r="I87" i="2"/>
  <c r="I57" i="2"/>
  <c r="I31" i="2"/>
  <c r="I48" i="2"/>
  <c r="I26" i="2"/>
  <c r="I23" i="2"/>
  <c r="I15" i="2"/>
  <c r="I63" i="2"/>
  <c r="I51" i="2"/>
  <c r="I78" i="2"/>
  <c r="I55" i="2"/>
  <c r="I11" i="2"/>
  <c r="I62" i="2"/>
  <c r="I72" i="2"/>
  <c r="K25" i="2"/>
  <c r="I52" i="2"/>
  <c r="I24" i="2"/>
  <c r="I83" i="2"/>
  <c r="I39" i="2"/>
  <c r="I58" i="2"/>
  <c r="I70" i="2"/>
  <c r="I66" i="2"/>
  <c r="I27" i="2"/>
  <c r="K42" i="2"/>
  <c r="K31" i="2"/>
  <c r="K12" i="2"/>
  <c r="K76" i="2"/>
  <c r="I49" i="2"/>
  <c r="I22" i="2"/>
  <c r="I85" i="2"/>
  <c r="K80" i="2"/>
  <c r="I17" i="2"/>
  <c r="K43" i="2"/>
  <c r="K16" i="2"/>
  <c r="I9" i="2"/>
  <c r="I44" i="2"/>
  <c r="I64" i="2"/>
  <c r="K75" i="2"/>
  <c r="K89" i="2"/>
  <c r="I36" i="2"/>
  <c r="K85" i="2"/>
  <c r="K74" i="2"/>
  <c r="K44" i="2"/>
  <c r="K11" i="2"/>
  <c r="I82" i="2"/>
  <c r="I74" i="2"/>
  <c r="K62" i="2"/>
  <c r="I81" i="2"/>
  <c r="K36" i="2"/>
  <c r="K21" i="2"/>
  <c r="I86" i="2"/>
  <c r="I29" i="2"/>
  <c r="K10" i="2"/>
  <c r="I35" i="2"/>
  <c r="K57" i="2"/>
  <c r="I10" i="2"/>
  <c r="K48" i="2"/>
  <c r="I18" i="2"/>
  <c r="K63" i="2"/>
  <c r="I73" i="2"/>
  <c r="I68" i="2"/>
  <c r="K53" i="2"/>
  <c r="I65" i="2"/>
  <c r="I40" i="2"/>
  <c r="K68" i="2"/>
  <c r="K66" i="2"/>
  <c r="K34" i="2"/>
  <c r="K81" i="2"/>
  <c r="K49" i="2"/>
  <c r="K17" i="2"/>
  <c r="K30" i="2"/>
  <c r="K69" i="2"/>
  <c r="K72" i="2"/>
  <c r="K40" i="2"/>
  <c r="K87" i="2"/>
  <c r="K55" i="2"/>
  <c r="K23" i="2"/>
  <c r="K86" i="2"/>
  <c r="K54" i="2"/>
  <c r="K45" i="2"/>
  <c r="K67" i="2"/>
  <c r="K60" i="2"/>
  <c r="K58" i="2"/>
  <c r="K41" i="2"/>
  <c r="K59" i="2"/>
  <c r="K27" i="2"/>
  <c r="I13" i="2"/>
  <c r="I80" i="2"/>
  <c r="I61" i="2"/>
  <c r="K37" i="2"/>
  <c r="I28" i="2"/>
  <c r="I88" i="2"/>
  <c r="K64" i="2"/>
  <c r="K32" i="2"/>
  <c r="K61" i="2"/>
  <c r="K79" i="2"/>
  <c r="K47" i="2"/>
  <c r="K15" i="2"/>
  <c r="K78" i="2"/>
  <c r="K46" i="2"/>
  <c r="I41" i="2"/>
  <c r="L90" i="2"/>
  <c r="K90" i="2"/>
  <c r="K22" i="2"/>
  <c r="K84" i="2"/>
  <c r="K52" i="2"/>
  <c r="K20" i="2"/>
  <c r="I54" i="2"/>
  <c r="I75" i="2"/>
  <c r="K82" i="2"/>
  <c r="K50" i="2"/>
  <c r="K18" i="2"/>
  <c r="I53" i="2"/>
  <c r="K65" i="2"/>
  <c r="K33" i="2"/>
  <c r="I84" i="2"/>
  <c r="I12" i="2"/>
  <c r="I32" i="2"/>
  <c r="K14" i="2"/>
  <c r="I33" i="2"/>
  <c r="K35" i="2"/>
  <c r="K77" i="2"/>
  <c r="K28" i="2"/>
  <c r="K26" i="2"/>
  <c r="K73" i="2"/>
  <c r="K9" i="2"/>
  <c r="K83" i="2"/>
  <c r="K51" i="2"/>
  <c r="K19" i="2"/>
  <c r="I46" i="2"/>
  <c r="I43" i="2"/>
  <c r="I45" i="2"/>
  <c r="I16" i="2"/>
  <c r="I76" i="2"/>
  <c r="I59" i="2"/>
  <c r="K88" i="2"/>
  <c r="K56" i="2"/>
  <c r="K24" i="2"/>
  <c r="K29" i="2"/>
  <c r="K71" i="2"/>
  <c r="K39" i="2"/>
  <c r="I42" i="2"/>
  <c r="K70" i="2"/>
  <c r="K38" i="2"/>
  <c r="I89" i="2"/>
  <c r="I25" i="2"/>
  <c r="I56" i="2"/>
  <c r="C35" i="6" l="1"/>
  <c r="B35" i="6"/>
  <c r="D7" i="6"/>
  <c r="D8" i="6"/>
  <c r="D9" i="6"/>
  <c r="D10" i="6"/>
  <c r="D11" i="6"/>
  <c r="D12" i="6"/>
  <c r="D13" i="6"/>
  <c r="D14" i="6"/>
  <c r="D15" i="6"/>
  <c r="D16" i="6"/>
  <c r="D17" i="6"/>
  <c r="D18" i="6"/>
  <c r="D19" i="6" l="1"/>
  <c r="C19" i="6"/>
  <c r="B19" i="6"/>
  <c r="D35" i="6" l="1"/>
  <c r="B39" i="6"/>
  <c r="D36" i="6"/>
  <c r="D38" i="6" l="1"/>
  <c r="D37" i="6"/>
  <c r="C39" i="6" l="1"/>
  <c r="D39" i="6" l="1"/>
</calcChain>
</file>

<file path=xl/sharedStrings.xml><?xml version="1.0" encoding="utf-8"?>
<sst xmlns="http://schemas.openxmlformats.org/spreadsheetml/2006/main" count="488" uniqueCount="454">
  <si>
    <t>25-29</t>
  </si>
  <si>
    <t>30-34</t>
  </si>
  <si>
    <t>35-39</t>
  </si>
  <si>
    <t>40-44</t>
  </si>
  <si>
    <t>45-49</t>
  </si>
  <si>
    <t>50-54</t>
  </si>
  <si>
    <t>55-59</t>
  </si>
  <si>
    <t>15-17</t>
  </si>
  <si>
    <t>18-24</t>
  </si>
  <si>
    <t>60-64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</si>
  <si>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</si>
  <si>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</si>
  <si>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</si>
  <si>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</si>
  <si>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</si>
  <si>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</si>
  <si>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</si>
  <si>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</si>
  <si>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</si>
  <si>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t xml:space="preserve">Kadın
</t>
    </r>
    <r>
      <rPr>
        <sz val="9"/>
        <rFont val="Arial"/>
        <family val="2"/>
        <charset val="162"/>
      </rPr>
      <t>Female</t>
    </r>
  </si>
  <si>
    <r>
      <t xml:space="preserve">Erkek
</t>
    </r>
    <r>
      <rPr>
        <sz val="9"/>
        <rFont val="Arial"/>
        <family val="2"/>
        <charset val="162"/>
      </rPr>
      <t>Male</t>
    </r>
  </si>
  <si>
    <t>BÖLÜM IV</t>
  </si>
  <si>
    <t>PART IV</t>
  </si>
  <si>
    <t>Not : Hastalık sigortasında geçici işgöremezliğin 3. gününden itibaren ödenek ödenir.</t>
  </si>
  <si>
    <t>Note :Temporary incapacity payment can be paid from the third day of temporary incapacity report in sickness insurance.</t>
  </si>
  <si>
    <t>Adana</t>
  </si>
  <si>
    <t>Adıyaman</t>
  </si>
  <si>
    <t>Afyonkarahisar</t>
  </si>
  <si>
    <t xml:space="preserve">Ağrı </t>
  </si>
  <si>
    <t>Amasya</t>
  </si>
  <si>
    <t>Ankara</t>
  </si>
  <si>
    <t>Antalya</t>
  </si>
  <si>
    <t>Artvin</t>
  </si>
  <si>
    <t>Aydın</t>
  </si>
  <si>
    <t>Balıkesir</t>
  </si>
  <si>
    <t>Bilecik</t>
  </si>
  <si>
    <t>Bingöl</t>
  </si>
  <si>
    <t>Bitlis</t>
  </si>
  <si>
    <t>Bolu</t>
  </si>
  <si>
    <t>Burdur</t>
  </si>
  <si>
    <t>Bursa</t>
  </si>
  <si>
    <t>Çanakkale</t>
  </si>
  <si>
    <t>Çankırı</t>
  </si>
  <si>
    <t>Çorum</t>
  </si>
  <si>
    <t xml:space="preserve">Denizli </t>
  </si>
  <si>
    <t>Diyarbakır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</si>
  <si>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</si>
  <si>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</si>
  <si>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</si>
  <si>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</si>
  <si>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</si>
  <si>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</si>
  <si>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</si>
  <si>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</si>
  <si>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</si>
  <si>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</t>
  </si>
  <si>
    <t>Isparta</t>
  </si>
  <si>
    <t>Mersin</t>
  </si>
  <si>
    <t>İstanbul</t>
  </si>
  <si>
    <t>İzmir</t>
  </si>
  <si>
    <t>Kars</t>
  </si>
  <si>
    <t>Kastamonu</t>
  </si>
  <si>
    <t>Kayseri</t>
  </si>
  <si>
    <t>Kırklareli</t>
  </si>
  <si>
    <t>Kırşehir</t>
  </si>
  <si>
    <t>Kocaeli</t>
  </si>
  <si>
    <t xml:space="preserve">Bitkisel Ve Hayvansal Üretim        </t>
  </si>
  <si>
    <t xml:space="preserve">Ormancılık Ve Tomrukçuluk           </t>
  </si>
  <si>
    <t xml:space="preserve">Balıkçılık Ve Su Ürünleri Yetiş.    </t>
  </si>
  <si>
    <t xml:space="preserve">Kömür Ve Linyit Çıkartılması        </t>
  </si>
  <si>
    <t xml:space="preserve">Ham Petrol Ve Doğalgaz Çıkarımı     </t>
  </si>
  <si>
    <t xml:space="preserve">Metal Cevheri Madenciliği           </t>
  </si>
  <si>
    <t xml:space="preserve">Diğer Madencilik Ve Taş Ocak.  </t>
  </si>
  <si>
    <t xml:space="preserve">Madenciliği Destekleyici Hizmet     </t>
  </si>
  <si>
    <t xml:space="preserve">Gıda Ürünleri İmalatı               </t>
  </si>
  <si>
    <t xml:space="preserve">İçecek İmalatı                      </t>
  </si>
  <si>
    <t xml:space="preserve">Tütün Ürünleri İmalatı              </t>
  </si>
  <si>
    <t xml:space="preserve">Tekstil Ürünleri İmalatı            </t>
  </si>
  <si>
    <t xml:space="preserve">Giyim Eşyaları İmalatı              </t>
  </si>
  <si>
    <t xml:space="preserve">Deri Ve İlgili Ürünler İmalatı      </t>
  </si>
  <si>
    <t xml:space="preserve">Ağaç,Ağaç Ürünleri Ve Mantar Ür.  </t>
  </si>
  <si>
    <t xml:space="preserve">Kağıt Ve Kağıt Ürünleri İmalatı     </t>
  </si>
  <si>
    <t>Kayıtlı Medyanın Basılması Ve Çoğ.</t>
  </si>
  <si>
    <t xml:space="preserve">Kok Kömürü Ve Petrol Ürün. İm. </t>
  </si>
  <si>
    <t xml:space="preserve">Kimyasal Ürünleri İmalatı           </t>
  </si>
  <si>
    <t xml:space="preserve">Eczacılık Ve Ecz.İlişkin Mal.İm.. </t>
  </si>
  <si>
    <t xml:space="preserve">Kauçuk Ve Plastik Ürünler İm.  </t>
  </si>
  <si>
    <t xml:space="preserve">Metalik Olmayan Ürünler İma.   </t>
  </si>
  <si>
    <t xml:space="preserve">Ana Metal Sanayi                    </t>
  </si>
  <si>
    <t>Fabrik.Metal Ürün.(Mak.Tec.Har)</t>
  </si>
  <si>
    <t>Bilgisayar, Elekronik Ve Optik Ür.</t>
  </si>
  <si>
    <t xml:space="preserve">Elektrikli Techizat İmalatı         </t>
  </si>
  <si>
    <t xml:space="preserve">Makine Ve Ekipman İmalatı           </t>
  </si>
  <si>
    <t xml:space="preserve">Motorlu Kara Taşıtı Ve Römork İm. </t>
  </si>
  <si>
    <t xml:space="preserve">Diğer Ulaşım Araçları İmalatı       </t>
  </si>
  <si>
    <t xml:space="preserve">Mobilya İmalatı                     </t>
  </si>
  <si>
    <t xml:space="preserve">Diğer İmalatlar                     </t>
  </si>
  <si>
    <t xml:space="preserve">Makine Ve Ekipman.Kurulumu Ve On. </t>
  </si>
  <si>
    <t>Elk.Gaz,Buhar Ve Hava.Sis.Üret.Da.</t>
  </si>
  <si>
    <t>Suyun Toplanması Arıtılması Ve Dağt.</t>
  </si>
  <si>
    <t xml:space="preserve">Kanalizasyon                        </t>
  </si>
  <si>
    <t xml:space="preserve">Atık Maddelerin Değerlendirilmesi   </t>
  </si>
  <si>
    <t xml:space="preserve">İyileştirme Ve Diğer Atık Yön.Hiz.  </t>
  </si>
  <si>
    <t xml:space="preserve">Bina İnşaatı                        </t>
  </si>
  <si>
    <t xml:space="preserve">Bina Dışı Yapıların İnşaatı         </t>
  </si>
  <si>
    <t xml:space="preserve">Özel İnşaat Faaliyetleri            </t>
  </si>
  <si>
    <t>Toptan Ve Per.Tic.Ve Mot.Taşıt.On.</t>
  </si>
  <si>
    <t xml:space="preserve">Toptan Tic.(Mot.Taşıt.Onar.Hariç)   </t>
  </si>
  <si>
    <t>Perakende Tic.(Mot.Taşıt.Onar.Har)</t>
  </si>
  <si>
    <t xml:space="preserve">Kara Taşıma.Ve Boru Hattı Taşıma.   </t>
  </si>
  <si>
    <t xml:space="preserve">Su Yolu Taşımacılığı                </t>
  </si>
  <si>
    <t xml:space="preserve">Havayolu Taşımacılığı               </t>
  </si>
  <si>
    <t>Taşıma.İçin Depolama Ve Destek.Fa.</t>
  </si>
  <si>
    <t xml:space="preserve">Posta Ve Kurye Faaliyetleri         </t>
  </si>
  <si>
    <t xml:space="preserve">Konaklama                           </t>
  </si>
  <si>
    <t xml:space="preserve">Yiyecek Ve İçecek Hizmeti Faal.     </t>
  </si>
  <si>
    <t xml:space="preserve">Yayımcılık Faaliyetleri             </t>
  </si>
  <si>
    <t>Sinema Filmi Ve Ses Kaydı Yayımcılı.</t>
  </si>
  <si>
    <t xml:space="preserve">Programcılık Ve Yayıncılık Faal.    </t>
  </si>
  <si>
    <t xml:space="preserve">Telekominikasyon                    </t>
  </si>
  <si>
    <t xml:space="preserve">Bilgisayar Programlama Ve Danış.    </t>
  </si>
  <si>
    <t xml:space="preserve">Bilgi Hizmet Faaliyetleri           </t>
  </si>
  <si>
    <t xml:space="preserve">Finansal Hizmet.(Sig.Ve Emek.Har.) </t>
  </si>
  <si>
    <t>Sigota Reas.Emek.Fonl(Zor.S.G.Hariç)</t>
  </si>
  <si>
    <t xml:space="preserve">Finans.Ve Sig.Hiz.İçin Yard.Faal.   </t>
  </si>
  <si>
    <t xml:space="preserve">Gayrimenkul Faaliyetleri            </t>
  </si>
  <si>
    <t xml:space="preserve">Hukuki Ve Muhasebe Faaliyetleri     </t>
  </si>
  <si>
    <t xml:space="preserve">İdari Danışmanlık Faaliyetleri      </t>
  </si>
  <si>
    <t xml:space="preserve">Mimarlık Ve Mühendislik Faaliyeti   </t>
  </si>
  <si>
    <t xml:space="preserve">Bilimsel Araştırma Ve Geliş.Faal.   </t>
  </si>
  <si>
    <t xml:space="preserve">Reklamcılık Ve Pazar Araştırması    </t>
  </si>
  <si>
    <t xml:space="preserve">Diğer Mesleki,Bilim.Ve Tek.Faal.    </t>
  </si>
  <si>
    <t xml:space="preserve">Veterinerlik Hizmetleri             </t>
  </si>
  <si>
    <t xml:space="preserve">Kiralama Ve Leasıng Faaliyetleri    </t>
  </si>
  <si>
    <t xml:space="preserve">İstihdam Faaliyetleri               </t>
  </si>
  <si>
    <t xml:space="preserve">Seyahat Acentesi,Tur Oper.Rez.Hiz   </t>
  </si>
  <si>
    <t xml:space="preserve">Güvenlik Ve Soruşturma Faaliyet.    </t>
  </si>
  <si>
    <t xml:space="preserve">Bina Ve Çevre Düzenleme Faaliyet.   </t>
  </si>
  <si>
    <t xml:space="preserve">Büro Yönetimi,Büro Desteği Faal.    </t>
  </si>
  <si>
    <t xml:space="preserve">Kamu Yön.Ve Savunma,Zor.Sos.Güv.    </t>
  </si>
  <si>
    <t xml:space="preserve">Eğitim                              </t>
  </si>
  <si>
    <t xml:space="preserve">İnsan Sağlığı Hizmetleri            </t>
  </si>
  <si>
    <t xml:space="preserve">Yatılı Bakım Faaliyetleri           </t>
  </si>
  <si>
    <t xml:space="preserve">Sosyal Hizmetler                    </t>
  </si>
  <si>
    <t xml:space="preserve">Yaratıcı Sanatlar,Eğlence Faal.     </t>
  </si>
  <si>
    <t xml:space="preserve">Kütüphane,Arşiv Ve Müzeler          </t>
  </si>
  <si>
    <t xml:space="preserve">Kumar Ve Müşterek Bahis Faal        </t>
  </si>
  <si>
    <t xml:space="preserve">Spor, Eğlence Ve Dinlence Faal.     </t>
  </si>
  <si>
    <t xml:space="preserve">Üye Olunan Kuruluş Faaliyetleri     </t>
  </si>
  <si>
    <t xml:space="preserve">Bilgisayar Ve Kişisel Ev Eşya.Onar. </t>
  </si>
  <si>
    <t xml:space="preserve">Diğer Hizmet Faaliyetleri           </t>
  </si>
  <si>
    <t xml:space="preserve">Ev İçi Çalışanların Faaliyetleri    </t>
  </si>
  <si>
    <t xml:space="preserve">Hanehalkları Tar.Kendi İht.Faal.    </t>
  </si>
  <si>
    <t xml:space="preserve">Uluslararası Örgüt Ve Tems.Faal.    </t>
  </si>
  <si>
    <r>
      <t xml:space="preserve">Toplam </t>
    </r>
    <r>
      <rPr>
        <sz val="9"/>
        <rFont val="Arial"/>
        <family val="2"/>
        <charset val="162"/>
      </rPr>
      <t>Total</t>
    </r>
  </si>
  <si>
    <r>
      <t xml:space="preserve">Toplam
</t>
    </r>
    <r>
      <rPr>
        <sz val="9"/>
        <rFont val="Arial"/>
        <family val="2"/>
        <charset val="162"/>
      </rPr>
      <t>Total</t>
    </r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</si>
  <si>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</si>
  <si>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</si>
  <si>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</si>
  <si>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</si>
  <si>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</si>
  <si>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</si>
  <si>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</si>
  <si>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</si>
  <si>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</si>
  <si>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</si>
  <si>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</si>
  <si>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</si>
  <si>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</si>
  <si>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</si>
  <si>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</si>
  <si>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</si>
  <si>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</si>
  <si>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</si>
  <si>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</si>
  <si>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</si>
  <si>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</si>
  <si>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Şanlıurfa</t>
  </si>
  <si>
    <t>Uşak</t>
  </si>
  <si>
    <t>Van</t>
  </si>
  <si>
    <t>Yozgat</t>
  </si>
  <si>
    <t>Zonguldak</t>
  </si>
  <si>
    <t>Aksaray</t>
  </si>
  <si>
    <t>Bayburt</t>
  </si>
  <si>
    <t>Karaman</t>
  </si>
  <si>
    <t>Kırıkkale</t>
  </si>
  <si>
    <t>Batman</t>
  </si>
  <si>
    <t>Şırnak</t>
  </si>
  <si>
    <t>Bartın</t>
  </si>
  <si>
    <t>Ardahan</t>
  </si>
  <si>
    <t>Iğdır</t>
  </si>
  <si>
    <t>Yalova</t>
  </si>
  <si>
    <t>Karabük</t>
  </si>
  <si>
    <t>Kilis</t>
  </si>
  <si>
    <t>Osmaniye</t>
  </si>
  <si>
    <t>Düzce</t>
  </si>
  <si>
    <r>
      <t xml:space="preserve">  Toplam</t>
    </r>
    <r>
      <rPr>
        <sz val="9"/>
        <rFont val="Arial"/>
        <family val="2"/>
        <charset val="162"/>
      </rPr>
      <t>-Total</t>
    </r>
  </si>
  <si>
    <r>
      <t xml:space="preserve">Toplam </t>
    </r>
    <r>
      <rPr>
        <sz val="9"/>
        <rFont val="Arial"/>
        <family val="2"/>
        <charset val="162"/>
      </rPr>
      <t>- Total</t>
    </r>
  </si>
  <si>
    <r>
      <t>Toplam -</t>
    </r>
    <r>
      <rPr>
        <sz val="9"/>
        <rFont val="Arial"/>
        <family val="2"/>
        <charset val="162"/>
      </rPr>
      <t xml:space="preserve"> Total</t>
    </r>
  </si>
  <si>
    <t>Note: Temporary incapacity payment can be paid from the third day of temporary incapacity report in sickness insurance.</t>
  </si>
  <si>
    <t xml:space="preserve">Not: Hastalık sigortasında geçici işgöremezliğin 3. gününden itibaren ödenek ödenir. </t>
  </si>
  <si>
    <t>2</t>
  </si>
  <si>
    <t>3</t>
  </si>
  <si>
    <t>4 - 6</t>
  </si>
  <si>
    <t>7 - 13</t>
  </si>
  <si>
    <t>14 - 20</t>
  </si>
  <si>
    <t>21 - 30</t>
  </si>
  <si>
    <t>31 - 90</t>
  </si>
  <si>
    <t>184 - 364</t>
  </si>
  <si>
    <t>1</t>
  </si>
  <si>
    <r>
      <t xml:space="preserve">Hastalık olay sayısı
</t>
    </r>
    <r>
      <rPr>
        <sz val="9"/>
        <rFont val="Arial"/>
        <family val="2"/>
        <charset val="162"/>
      </rPr>
      <t>Number of sickness cases</t>
    </r>
  </si>
  <si>
    <r>
      <t xml:space="preserve">Geçici iş göremezlik süresi (Gün)
</t>
    </r>
    <r>
      <rPr>
        <sz val="9"/>
        <rFont val="Arial"/>
        <family val="2"/>
        <charset val="162"/>
      </rPr>
      <t>Duration of temporary incapacity (Days)</t>
    </r>
  </si>
  <si>
    <r>
      <t xml:space="preserve">Hastalık olay sayısının toplam hastalık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</si>
  <si>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Geçici iş göremezlik süresinin toplam geçici iş göremezlik süresine oranı (%) 
</t>
    </r>
    <r>
      <rPr>
        <sz val="9"/>
        <rFont val="Arial"/>
        <family val="2"/>
        <charset val="162"/>
      </rPr>
      <t>Proportion of temporary incapacity days to total days (%)</t>
    </r>
  </si>
  <si>
    <r>
      <t xml:space="preserve">Kod no
</t>
    </r>
    <r>
      <rPr>
        <sz val="9"/>
        <rFont val="Arial"/>
        <family val="2"/>
        <charset val="162"/>
      </rPr>
      <t xml:space="preserve"> Code no</t>
    </r>
  </si>
  <si>
    <r>
      <t xml:space="preserve">Ekonomik faaliyet sınıflaması 
(NACE Rev. 2)
</t>
    </r>
    <r>
      <rPr>
        <sz val="9"/>
        <rFont val="Arial"/>
        <family val="2"/>
        <charset val="162"/>
      </rPr>
      <t>Classification of economic activity 
(NACE Rev. 2)</t>
    </r>
  </si>
  <si>
    <r>
      <t xml:space="preserve">Geçici iş göremezlik süresi (Gün)
</t>
    </r>
    <r>
      <rPr>
        <sz val="9"/>
        <rFont val="Arial"/>
        <family val="2"/>
        <charset val="162"/>
      </rPr>
      <t>Temporary incapacity (Days)</t>
    </r>
  </si>
  <si>
    <r>
      <t xml:space="preserve">Geçici iş göremezlik gün sayısı 
</t>
    </r>
    <r>
      <rPr>
        <sz val="9"/>
        <rFont val="Arial"/>
        <family val="2"/>
        <charset val="162"/>
      </rPr>
      <t>Number of temporary incapacity days</t>
    </r>
  </si>
  <si>
    <t>91 - 183</t>
  </si>
  <si>
    <r>
      <t>Yatarak tedavi-</t>
    </r>
    <r>
      <rPr>
        <sz val="9"/>
        <rFont val="Arial"/>
        <family val="2"/>
        <charset val="162"/>
      </rPr>
      <t xml:space="preserve"> Inpatient treatment</t>
    </r>
  </si>
  <si>
    <r>
      <t xml:space="preserve">Ayaktan tedavi - </t>
    </r>
    <r>
      <rPr>
        <sz val="9"/>
        <rFont val="Arial"/>
        <family val="2"/>
        <charset val="162"/>
      </rPr>
      <t>Outpatient treatment</t>
    </r>
  </si>
  <si>
    <t xml:space="preserve"> HASTALIK İSTATİSTİKLERİ</t>
  </si>
  <si>
    <t xml:space="preserve"> SICKNESS STATISTICS</t>
  </si>
  <si>
    <t xml:space="preserve"> İÇİNDEKİLER</t>
  </si>
  <si>
    <t>Contents</t>
  </si>
  <si>
    <t>*Aktüerya ve Fon Yönetimi Daire Başkanlığı tarafından hazırlanmaktadır.</t>
  </si>
  <si>
    <t>İrtibat Telefon</t>
  </si>
  <si>
    <t>0 (312) 207 87 09</t>
  </si>
  <si>
    <t>Mail</t>
  </si>
  <si>
    <t>istatistik@sgk.gov.tr</t>
  </si>
  <si>
    <t xml:space="preserve">BÖLÜM IV
PERSONEL İSTATİSTİKLERİ  </t>
  </si>
  <si>
    <t>Part IV - Sickness Statistics</t>
  </si>
  <si>
    <t>14 ve altı</t>
  </si>
  <si>
    <t>365  ve üstü</t>
  </si>
  <si>
    <t>EK-9 Ev Hizmetlerinde  10 Günden  Fazla  Çalışanlar</t>
  </si>
  <si>
    <r>
      <t xml:space="preserve">65 ve üstü-
</t>
    </r>
    <r>
      <rPr>
        <sz val="9"/>
        <rFont val="Arial"/>
        <family val="2"/>
        <charset val="162"/>
      </rPr>
      <t>65 and over</t>
    </r>
  </si>
  <si>
    <t>EK</t>
  </si>
  <si>
    <t>Appendix</t>
  </si>
  <si>
    <t>EK: EKONOMİK FAALİYET SINIFLAMASI (NACE Rev. 2)</t>
  </si>
  <si>
    <t>Kod No</t>
  </si>
  <si>
    <t>Tanım</t>
  </si>
  <si>
    <t>Description</t>
  </si>
  <si>
    <t>Crop and animal production, hunting and related service activities</t>
  </si>
  <si>
    <t>Forestry and logging</t>
  </si>
  <si>
    <t>Fishing and aquaculture</t>
  </si>
  <si>
    <t>Mining of coal and lignite</t>
  </si>
  <si>
    <t>Extraction of crude petroleum and natural gas</t>
  </si>
  <si>
    <t>Mining of metal ores</t>
  </si>
  <si>
    <t>Other mining and quarrying</t>
  </si>
  <si>
    <t>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</si>
  <si>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</si>
  <si>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</si>
  <si>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</si>
  <si>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</si>
  <si>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</si>
  <si>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</si>
  <si>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</si>
  <si>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</si>
  <si>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</si>
  <si>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</si>
  <si>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</si>
  <si>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</si>
  <si>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</si>
  <si>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</si>
  <si>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</si>
  <si>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</si>
  <si>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</si>
  <si>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</si>
  <si>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</si>
  <si>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</si>
  <si>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</si>
  <si>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</si>
  <si>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</si>
  <si>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</si>
  <si>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</si>
  <si>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collection, treatment and supply</t>
  </si>
  <si>
    <t>Sewerage</t>
  </si>
  <si>
    <t>Waste collection, treatment and disposal activities; materials recovery</t>
  </si>
  <si>
    <t>Remediation activities and other waste management services</t>
  </si>
  <si>
    <t>Construction of buildings</t>
  </si>
  <si>
    <t>Civil engineering</t>
  </si>
  <si>
    <t>Specialised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</si>
  <si>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</si>
  <si>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</si>
  <si>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</si>
  <si>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</si>
  <si>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</si>
  <si>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</si>
  <si>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</si>
  <si>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</si>
  <si>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</si>
  <si>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</si>
  <si>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</si>
  <si>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>Motion picture, video and television programme production, sound recording and music publishing activities</t>
  </si>
  <si>
    <t>Programming and broadcasting activities</t>
  </si>
  <si>
    <t>Telecommunications</t>
  </si>
  <si>
    <t>Computer programming, consultancy and related activities</t>
  </si>
  <si>
    <t>Information service activities</t>
  </si>
  <si>
    <t>Financial service activities, except insurance and pension funding</t>
  </si>
  <si>
    <t>Insurance, reinsurance and pension funding, except compulsory social security</t>
  </si>
  <si>
    <t>Activities auxiliary to financial services and insurance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</si>
  <si>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</si>
  <si>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</si>
  <si>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</si>
  <si>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</si>
  <si>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 xml:space="preserve">Scientific research and development 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</si>
  <si>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</si>
  <si>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</si>
  <si>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</si>
  <si>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</si>
  <si>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</si>
  <si>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 and other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</si>
  <si>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</si>
  <si>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</si>
  <si>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</si>
  <si>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Public administration and defence; compulsory social security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</si>
  <si>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</si>
  <si>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</si>
  <si>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</si>
  <si>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</si>
  <si>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</si>
  <si>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</si>
  <si>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</si>
  <si>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</si>
  <si>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organisations</t>
  </si>
  <si>
    <t>Repair of computers and personal and household goods</t>
  </si>
  <si>
    <t>Other personal service activities</t>
  </si>
  <si>
    <t>Activities of households as employers of domestic personnel</t>
  </si>
  <si>
    <t>Undifferentiated goods- and services-producing activities of private households for own use</t>
  </si>
  <si>
    <t>Activities of extraterritorial organisations and bodies</t>
  </si>
  <si>
    <r>
      <t xml:space="preserve">Hastalık olay sayısının toplam hastalık olay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</si>
  <si>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Hastalık olay sayısının aynı faaliyet kolundaki zorunlu sigortalı sayısına oranı (%)
</t>
    </r>
    <r>
      <rPr>
        <sz val="9"/>
        <rFont val="Arial"/>
        <family val="2"/>
        <charset val="162"/>
      </rPr>
      <t>Proportion of sickness cases to number of compulsory insured person (%)</t>
    </r>
  </si>
  <si>
    <r>
      <t xml:space="preserve">Hastalık olay sayısının aynı ildeki zorunlu sigortalı sayısına oranı (%)
</t>
    </r>
    <r>
      <rPr>
        <sz val="9"/>
        <rFont val="Arial"/>
        <family val="2"/>
        <charset val="162"/>
      </rPr>
      <t>Proportion of sickness cases to number ofcompulsory insured person (%)</t>
    </r>
  </si>
  <si>
    <r>
      <t xml:space="preserve">İl kodu
</t>
    </r>
    <r>
      <rPr>
        <sz val="9"/>
        <rFont val="Arial"/>
        <family val="2"/>
        <charset val="162"/>
      </rPr>
      <t>Province code</t>
    </r>
  </si>
  <si>
    <r>
      <t xml:space="preserve"> İl
</t>
    </r>
    <r>
      <rPr>
        <sz val="9"/>
        <rFont val="Arial"/>
        <family val="2"/>
        <charset val="162"/>
      </rPr>
      <t>Province</t>
    </r>
  </si>
  <si>
    <t>TABLO 4.1</t>
  </si>
  <si>
    <t>TABLO 4.2</t>
  </si>
  <si>
    <t>TABLO 4.3</t>
  </si>
  <si>
    <t>TABLO 4.4</t>
  </si>
  <si>
    <t>Table 4.1</t>
  </si>
  <si>
    <t>Table 4.2</t>
  </si>
  <si>
    <t>Table 4.3</t>
  </si>
  <si>
    <t>Table 4.4</t>
  </si>
  <si>
    <r>
      <t xml:space="preserve">Geçici iş göremezlik gün toplamı
</t>
    </r>
    <r>
      <rPr>
        <sz val="9"/>
        <rFont val="Arial"/>
        <family val="2"/>
        <charset val="162"/>
      </rPr>
      <t>Total of temporary incapacity days</t>
    </r>
  </si>
  <si>
    <r>
      <t xml:space="preserve">Hastalık olayı başına düşen ortalama geçici iş göremezlik günü
</t>
    </r>
    <r>
      <rPr>
        <sz val="9"/>
        <rFont val="Arial"/>
        <family val="2"/>
        <charset val="162"/>
      </rPr>
      <t>Average number of  temporary incapacity days per cases of sickness</t>
    </r>
  </si>
  <si>
    <r>
      <t xml:space="preserve">Yaş grubu
</t>
    </r>
    <r>
      <rPr>
        <sz val="9"/>
        <rFont val="Arial"/>
        <family val="2"/>
        <charset val="162"/>
      </rPr>
      <t>Age group</t>
    </r>
  </si>
  <si>
    <r>
      <rPr>
        <i/>
        <sz val="10"/>
        <rFont val="Arial"/>
        <family val="2"/>
        <charset val="162"/>
      </rPr>
      <t>Appendix:</t>
    </r>
    <r>
      <rPr>
        <b/>
        <i/>
        <sz val="10"/>
        <rFont val="Arial"/>
        <family val="2"/>
        <charset val="162"/>
      </rPr>
      <t xml:space="preserve"> </t>
    </r>
    <r>
      <rPr>
        <i/>
        <sz val="10"/>
        <rFont val="Arial"/>
        <family val="2"/>
        <charset val="162"/>
      </rPr>
      <t>Classification of Economic Activities (NACE Rev.2)</t>
    </r>
  </si>
  <si>
    <r>
      <rPr>
        <b/>
        <sz val="9"/>
        <rFont val="Arial"/>
        <family val="2"/>
        <charset val="162"/>
      </rPr>
      <t>Hastalık olayı başına düşen ortalama geçici iş göremezlik günü</t>
    </r>
    <r>
      <rPr>
        <sz val="9"/>
        <rFont val="Arial"/>
        <family val="2"/>
        <charset val="162"/>
      </rPr>
      <t xml:space="preserve">
Average number of  temporary incapacity days per cases of sickness</t>
    </r>
  </si>
  <si>
    <t>0 (312) 207 87 33</t>
  </si>
  <si>
    <r>
      <t xml:space="preserve">SOSYAL GÜVENLİK KURUMU YILLIĞI
HASTALIK İSTATİSTİKLERİ
2021
</t>
    </r>
    <r>
      <rPr>
        <sz val="14"/>
        <rFont val="Arial"/>
        <family val="2"/>
        <charset val="162"/>
      </rPr>
      <t>Social Security Instutition Annual, Sickness Statistics, 2021</t>
    </r>
  </si>
  <si>
    <t>4/a KAPSAMINDA GEÇİCİ İŞ GÖREMEZLİK ÖDENEĞİNE NEDEN OLAN HASTALIK OLAYLARI VE ORANLARININ EKONOMİK FAALİYET SINIFLAMASI VE CİNSİYET DAĞILIMI, 2021</t>
  </si>
  <si>
    <t>Distribution of the Sickness Cases and Ratios Causing to Temporary Incapacity Allowance by Classification of Economic Activity and Gender [Under Article 4-1/a of Act 5510], 2021</t>
  </si>
  <si>
    <t xml:space="preserve"> 4/a KAPSAMINDA GEÇİCİ İŞ GÖREMEZLİK ÖDENEĞİNE NEDEN OLAN HASTALIK OLAYLARININ İL VE CİNSİYET DAĞILIMI, 2021</t>
  </si>
  <si>
    <t>Distribution of the Sickness Cases Causing to Temporary Incapacity Allowance by Province and Gender [Under Article 4-1/a of Act 5510], 2021</t>
  </si>
  <si>
    <t>4/a KAPSAMINDA GEÇİCİ İŞ GÖREMEZLİK ÖDENEĞİNE NEDEN OLAN HASTALIK OLAYLARININ YAŞ GRUBU VE CİNSİYET DAĞILIMI, 2021</t>
  </si>
  <si>
    <t>Distribution of the Sickness Cases Causing to Temporary Incapacity Allowance by Age Group and Gender [Under Article 4-1/a of Act 5510], 2021</t>
  </si>
  <si>
    <t>4/a KAPSAMINDA GEÇİCİ İŞ GÖREMEZLİK ÖDENEĞİNE NEDEN OLAN HASTALIK OLAYLARININ GEÇİCİ İŞ GÖREMEZLİK GÜN SAYISI VE CİNSİYET DAĞILIMI, 2021</t>
  </si>
  <si>
    <t>Distribution of Number of Sickness Cases Causing to Temporary Incapacity Allowance by Temporary Incapacity Days and Gender [Under Article 4-1/a of Act 5510], 2021</t>
  </si>
  <si>
    <t>TABLO 4.1- 4-1/a Kapsamında Geçici İş Göremezlik Ödeneğine Neden Olan Hastalık Olayları ve Oranlarının Ekonomik Faaliyet Sınıflaması ve Cinsiyet Dağılımı, 2021</t>
  </si>
  <si>
    <t>Table  4.1- Distribution of Sickness Cases and Ratios Causing to Temporary Incapacity Allowance by Classification of Economic Activity and Gender [Under Article 4-1/a of Act 5510], 2021</t>
  </si>
  <si>
    <t>TABLO 4.2- 4/a KAPSAMINDA GEÇİCİ İŞ GÖREMEZLİK ÖDENEĞİNE NEDEN OLAN HASTALIK OLAYLARININ İL VE CİNSİYET DAĞILIMI, 2021</t>
  </si>
  <si>
    <t>Table  4.2- Distribution of the Sickness Cases Causing to Temporary Incapacity Allowance by Province and Gender [Under Article 4-1/a of Act 5510], 2021</t>
  </si>
  <si>
    <t>TABLO 4.3-  4-1/a Kapsamında Geçici İş Göremezlik Ödeneğine Neden Olan Hastalık 
Olaylarının Yaş Grubu ve Cinsiyet Dağılımı, 2021</t>
  </si>
  <si>
    <t>TABLO 4.4- 4-1/a Kapsamında Geçici İş Göremezlik Ödeneğine Neden Olan Hastalık 
Olaylarının Geçici İş Göremezlik Gün Sayısı ve Cinsiyet Dağılımı, 2021</t>
  </si>
  <si>
    <t>Table  4.4- Distribution of Number of Sickness Cases Causing to Temporary Incapacity Allowance 
by in 4/a Coverage Temporary Incapacity Days and Gender [Under Article 4-1/a of Act 5510], 2021</t>
  </si>
  <si>
    <t>Table  4.3- Distribution of the Sickness Cases Causing to Temporary Incapacity Allowance by Age Group and 
Gender [Under Article 4-1/a of Act 5510], 2021</t>
  </si>
  <si>
    <t>Bitkisel ve hayvansal üretim ile avcılık ve ilgili hizmet faaliyetleri</t>
  </si>
  <si>
    <t>Ormancılık ile endüstriyel ve yakacak odun üretimi</t>
  </si>
  <si>
    <t>Balıkçılık ve su ürünleri yetiştiriciliği</t>
  </si>
  <si>
    <t>Kömür ve linyit çıkartılması</t>
  </si>
  <si>
    <t>Ham petrol ve doğal gaz çıkarımı</t>
  </si>
  <si>
    <t>Metal cevherleri madenciliği</t>
  </si>
  <si>
    <t>Diğer madencilik ve taş ocakçılığı</t>
  </si>
  <si>
    <t>Madenciliği destekleyici hizmet faaliyetleri</t>
  </si>
  <si>
    <t>Gıda ürünlerinin imalatı</t>
  </si>
  <si>
    <t>İçeceklerin imalatı</t>
  </si>
  <si>
    <t>Tütün ürünleri imalatı</t>
  </si>
  <si>
    <t>Tekstil ürünlerinin imalatı</t>
  </si>
  <si>
    <t>Giyim eşyalarının imalatı</t>
  </si>
  <si>
    <t>Deri ve ilgili ürünlerin imalatı</t>
  </si>
  <si>
    <t>Ağaç, ağaç ürünleri ve mantar ürünleri imalatı (mobilya hariç); saz, saman ve benzeri malzemelerden örülerek yapılan eşyaların imalatı</t>
  </si>
  <si>
    <t>Kağıt ve kağıt ürünlerinin imalatı</t>
  </si>
  <si>
    <t>Kayıtlı medyanın basılması ve çoğaltılması</t>
  </si>
  <si>
    <t>Kok kömürü ve rafine edilmiş petrol ürünleri imalatı</t>
  </si>
  <si>
    <t>Kimyasalların ve kimyasal ürünlerin imalatı</t>
  </si>
  <si>
    <t>Temel eczacılık ürünlerinin ve eczacılığa ilişkin malzemelerin imalatı</t>
  </si>
  <si>
    <t>Kauçuk ve plastik ürünlerin imalatı</t>
  </si>
  <si>
    <t>Diğer metalik olmayan mineral ürünlerin imalatı</t>
  </si>
  <si>
    <t>Ana metal sanayii</t>
  </si>
  <si>
    <t>Fabrikasyon metal ürünleri imalatı (makine ve teçhizat hariç)</t>
  </si>
  <si>
    <t>Bilgisayarların, elektronik ve optik ürünlerin imalatı</t>
  </si>
  <si>
    <t>Elektrikli teçhizat imalatı</t>
  </si>
  <si>
    <t>Başka yerde sınıflandırılmamış makine ve ekipman imalatı</t>
  </si>
  <si>
    <t>Motorlu kara taşıtı, treyler (römork) ve yarı treyler (yarı römork) imalatı</t>
  </si>
  <si>
    <t>Diğer ulaşım araçlarının imalatı</t>
  </si>
  <si>
    <t>Mobilya imalatı</t>
  </si>
  <si>
    <t>Diğer imalatlar</t>
  </si>
  <si>
    <t>Makine ve ekipmanların kurulumu ve onarımı</t>
  </si>
  <si>
    <t>Elektrik, gaz, buhar ve havalandırma sistemi üretim ve dağıtımı</t>
  </si>
  <si>
    <t>Suyun toplanması, arıtılması ve dağıtılması</t>
  </si>
  <si>
    <t>Kanalizasyon</t>
  </si>
  <si>
    <t>Atığın toplanması, ıslahı ve bertarafı faaliyetleri; maddelerin geri kazanımı</t>
  </si>
  <si>
    <t>İyileştirme faaliyetleri ve diğer atık yönetimi hizmetleri</t>
  </si>
  <si>
    <t>Bina inşaatı</t>
  </si>
  <si>
    <t>Bina dışı yapıların inşaatı</t>
  </si>
  <si>
    <t>Özel inşaat faaliyetleri</t>
  </si>
  <si>
    <t>Motorlu kara taşıtlarının ve motosikletlerin toptan ve perakende ticareti ile onarımı</t>
  </si>
  <si>
    <t>Toptan ticaret (Motorlu kara taşıtları ve motosikletler hariç)</t>
  </si>
  <si>
    <t>Perakende ticaret (Motorlu kara taşıtları ve motosikletler hariç)</t>
  </si>
  <si>
    <t>Kara taşımacılığı ve boru hattı taşımacılığı</t>
  </si>
  <si>
    <t>Su yolu taşımacılığı</t>
  </si>
  <si>
    <t>Hava yolu taşımacılığı</t>
  </si>
  <si>
    <t>Taşımacılık için depolama ve destekleyici faaliyetler</t>
  </si>
  <si>
    <t>Posta ve kurye faaliyetleri</t>
  </si>
  <si>
    <t>Konaklama</t>
  </si>
  <si>
    <t>Yiyecek ve içecek hizmeti faaliyetleri</t>
  </si>
  <si>
    <t>Yayımcılık faaliyetleri</t>
  </si>
  <si>
    <t>Sinema filmi, video ve televizyon programları yapımcılığı, ses kaydı ve müzik yayımlama faaliyetleri</t>
  </si>
  <si>
    <t>Programcılık ve yayıncılık faaliyetleri</t>
  </si>
  <si>
    <t>Telekomünikasyon</t>
  </si>
  <si>
    <t>Bilgisayar programlama, danışmanlık ve ilgili faaliyetler</t>
  </si>
  <si>
    <t>Bilgi hizmet faaliyetleri</t>
  </si>
  <si>
    <t>Finansal hizmet faaliyetleri (Sigorta ve emeklilik fonları hariç)</t>
  </si>
  <si>
    <t>Sigorta, reasürans ve emeklilik fonları (Zorunlu sosyal güvenlik hariç)</t>
  </si>
  <si>
    <t>Finansal hizmetler ile sigorta faaliyetleri için yardımcı faaliyetler</t>
  </si>
  <si>
    <t>Gayrimenkul faaliyetleri</t>
  </si>
  <si>
    <t>Hukuk ve muhasebe faaliyetleri</t>
  </si>
  <si>
    <t>İdare merkezi faaliyetleri; idari danışmanlık faaliyetleri</t>
  </si>
  <si>
    <t>Mimarlık ve mühendislik faaliyetleri; teknik test ve analiz faaliyetleri</t>
  </si>
  <si>
    <t>Bilimsel araştırma ve geliştirme faaliyetleri</t>
  </si>
  <si>
    <t>Reklamcılık ve piyasa araştırması</t>
  </si>
  <si>
    <t>Diğer mesleki, bilimsel ve teknik faaliyetler</t>
  </si>
  <si>
    <t>Veterinerlik hizmetleri</t>
  </si>
  <si>
    <t>Kiralama ve leasing faaliyetleri</t>
  </si>
  <si>
    <t>İstihdam faaliyetleri</t>
  </si>
  <si>
    <t>Seyahat acentesi, tur operatörü ve diğer rezervasyon hizmetleri ve ilgili faaliyetler</t>
  </si>
  <si>
    <t>Güvenlik ve soruşturma faaliyetleri</t>
  </si>
  <si>
    <t>Binalar ile ilgili hizmetler ve çevre düzenlemesi faaliyetleri</t>
  </si>
  <si>
    <t>Büro yönetimi, büro destek ve iş destek faaliyetleri</t>
  </si>
  <si>
    <t>Kamu yönetimi ve savunma; zorunlu sosyal güvenlik</t>
  </si>
  <si>
    <t>Eğitim</t>
  </si>
  <si>
    <t>İnsan sağlığı hizmetleri</t>
  </si>
  <si>
    <t>Yatılı bakım faaliyetleri</t>
  </si>
  <si>
    <t>Barınacak yer sağlanmaksızın verilen sosyal hizmetler</t>
  </si>
  <si>
    <t>Yaratıcı sanatlar, gösteri sanatları ve eğlence faaliyetleri</t>
  </si>
  <si>
    <t>Kütüphaneler, arşivler, müzeler ve diğer kültürel faaliyetler</t>
  </si>
  <si>
    <t>Kumar ve müşterek bahis faaliyetleri</t>
  </si>
  <si>
    <t>Spor faaliyetleri, eğlence ve dinlence faaliyetleri</t>
  </si>
  <si>
    <t>Üye olunan kuruluşların faaliyetleri</t>
  </si>
  <si>
    <t>Bilgisayarların, kişisel eşyaların ve ev eşyalarının onarımı</t>
  </si>
  <si>
    <t>Diğer hizmet faaliyetleri</t>
  </si>
  <si>
    <t>Ev içi çalışan personelin işverenleri olarak hanehalklarının faaliyetleri</t>
  </si>
  <si>
    <t>Hanehalkları tarafından kendi kullanımlarına yönelik olarak üretilen ayrım yapılmamış mal ve hizmetler</t>
  </si>
  <si>
    <t>Uluslararası örgütler ve temsilciliklerinin faaliyetleri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</si>
</sst>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&quot;TL&quot;_-;\-* #,##0\ &quot;TL&quot;_-;_-* &quot;-&quot;\ &quot;TL&quot;_-;_-@_-"/>
    <numFmt numFmtId="165" formatCode="_-* #,##0\ _T_L_-;\-* #,##0\ _T_L_-;_-* &quot;-&quot;\ _T_L_-;_-@_-"/>
    <numFmt numFmtId="166" formatCode="_-* #,##0.00\ &quot;TL&quot;_-;\-* #,##0.00\ &quot;TL&quot;_-;_-* &quot;-&quot;??\ &quot;TL&quot;_-;_-@_-"/>
    <numFmt numFmtId="167" formatCode="_-* #,##0.00\ _T_L_-;\-* #,##0.00\ _T_L_-;_-* &quot;-&quot;??\ _T_L_-;_-@_-"/>
    <numFmt numFmtId="168" formatCode="_(* #,##0.00_);_(* \(#,##0.00\);_(* &quot;-&quot;??_);_(@_)"/>
    <numFmt numFmtId="169" formatCode="_(* #,##0_);_(* \(#,##0\);_(* &quot;-&quot;??_);_(@_)"/>
    <numFmt numFmtId="170" formatCode="#,##0.0"/>
  </numFmts>
  <fonts count="33">
    <font>
      <sz val="10"/>
      <name val="Arial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sz val="10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name val="Arial "/>
      <charset val="162"/>
    </font>
    <font>
      <b/>
      <sz val="20"/>
      <name val="Arial"/>
      <family val="2"/>
      <charset val="162"/>
    </font>
    <font>
      <sz val="8"/>
      <name val="Arial"/>
      <family val="2"/>
      <charset val="162"/>
    </font>
    <font>
      <i/>
      <sz val="10"/>
      <name val="Arial"/>
      <family val="2"/>
      <charset val="162"/>
    </font>
    <font>
      <u/>
      <sz val="10"/>
      <color theme="10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name val="Arial"/>
      <family val="2"/>
      <charset val="162"/>
    </font>
    <font>
      <b/>
      <sz val="16"/>
      <color theme="3"/>
      <name val="Arial"/>
      <family val="2"/>
      <charset val="162"/>
    </font>
    <font>
      <b/>
      <sz val="12"/>
      <color theme="3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i/>
      <sz val="10"/>
      <name val="Arial"/>
      <family val="2"/>
      <charset val="162"/>
    </font>
    <font>
      <sz val="14"/>
      <name val="Arial"/>
      <family val="2"/>
      <charset val="162"/>
    </font>
    <font>
      <b/>
      <sz val="11"/>
      <color theme="3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11"/>
      <name val="Arial"/>
      <family val="2"/>
      <charset val="162"/>
    </font>
    <font>
      <sz val="10"/>
      <name val="Cambria"/>
      <family val="2"/>
      <charset val="162"/>
      <scheme val="major"/>
    </font>
    <font>
      <b/>
      <sz val="9"/>
      <name val="Cambria"/>
      <family val="2"/>
      <charset val="162"/>
      <scheme val="major"/>
    </font>
    <font>
      <sz val="10"/>
      <name val="Arial Tur"/>
      <charset val="162"/>
    </font>
    <font>
      <b/>
      <sz val="8"/>
      <name val="Arial"/>
      <family val="2"/>
      <charset val="162"/>
    </font>
    <font>
      <b/>
      <sz val="20"/>
      <color theme="5" tint="-0.249977111117893"/>
      <name val="Arial"/>
      <family val="2"/>
      <charset val="162"/>
    </font>
    <font>
      <b/>
      <sz val="20"/>
      <color theme="5" tint="-0.249977111117893"/>
      <name val="Times New Roman"/>
      <family val="1"/>
      <charset val="162"/>
    </font>
    <font>
      <sz val="10"/>
      <color theme="5" tint="-0.249977111117893"/>
      <name val="Arial"/>
      <family val="2"/>
      <charset val="16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CEFE9"/>
        <bgColor indexed="64"/>
      </patternFill>
    </fill>
    <fill>
      <patternFill patternType="solid">
        <fgColor rgb="FFDEE4C9"/>
        <bgColor indexed="64"/>
      </patternFill>
    </fill>
    <fill>
      <patternFill patternType="solid">
        <fgColor rgb="FFDBE1D2"/>
        <bgColor indexed="64"/>
      </patternFill>
    </fill>
  </fills>
  <borders count="12">
    <border>
      <left/>
      <right/>
      <top/>
      <bottom/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uble">
        <color theme="5" tint="-0.24994659260841701"/>
      </top>
      <bottom/>
      <diagonal/>
    </border>
    <border>
      <left/>
      <right/>
      <top/>
      <bottom style="double">
        <color theme="5" tint="-0.24994659260841701"/>
      </bottom>
      <diagonal/>
    </border>
  </borders>
  <cellStyleXfs count="15">
    <xf numFmtId="0" fontId="0" fillId="0" borderId="0"/>
    <xf numFmtId="168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" fontId="2" fillId="0" borderId="0"/>
    <xf numFmtId="1" fontId="2" fillId="0" borderId="0"/>
    <xf numFmtId="0" fontId="1" fillId="0" borderId="0"/>
    <xf numFmtId="168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</cellStyleXfs>
  <cellXfs count="202">
    <xf numFmtId="0" fontId="0" fillId="0" borderId="0" xfId="0"/>
    <xf numFmtId="0" fontId="4" fillId="0" borderId="0" xfId="0" applyFont="1"/>
    <xf numFmtId="0" fontId="6" fillId="0" borderId="0" xfId="0" applyFont="1" applyBorder="1"/>
    <xf numFmtId="0" fontId="6" fillId="0" borderId="0" xfId="0" applyFont="1"/>
    <xf numFmtId="1" fontId="7" fillId="0" borderId="0" xfId="8" applyFont="1"/>
    <xf numFmtId="1" fontId="4" fillId="0" borderId="0" xfId="8" applyFont="1"/>
    <xf numFmtId="1" fontId="6" fillId="0" borderId="0" xfId="8" applyFont="1" applyAlignment="1">
      <alignment vertical="center"/>
    </xf>
    <xf numFmtId="1" fontId="6" fillId="0" borderId="0" xfId="8" applyFont="1"/>
    <xf numFmtId="1" fontId="5" fillId="0" borderId="0" xfId="8" quotePrefix="1" applyFont="1" applyBorder="1" applyAlignment="1">
      <alignment horizontal="left" vertical="center"/>
    </xf>
    <xf numFmtId="1" fontId="7" fillId="0" borderId="0" xfId="7" applyFont="1"/>
    <xf numFmtId="1" fontId="4" fillId="0" borderId="0" xfId="7" applyFont="1"/>
    <xf numFmtId="1" fontId="8" fillId="0" borderId="0" xfId="7" applyFont="1"/>
    <xf numFmtId="1" fontId="6" fillId="0" borderId="0" xfId="7" applyFont="1"/>
    <xf numFmtId="1" fontId="8" fillId="0" borderId="0" xfId="7" applyFont="1" applyBorder="1"/>
    <xf numFmtId="1" fontId="6" fillId="0" borderId="0" xfId="7" applyFont="1" applyBorder="1"/>
    <xf numFmtId="0" fontId="7" fillId="0" borderId="0" xfId="0" applyFont="1"/>
    <xf numFmtId="169" fontId="5" fillId="0" borderId="0" xfId="10" applyNumberFormat="1" applyFont="1" applyBorder="1"/>
    <xf numFmtId="0" fontId="4" fillId="0" borderId="0" xfId="0" applyFont="1" applyBorder="1"/>
    <xf numFmtId="0" fontId="10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170" fontId="5" fillId="0" borderId="0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69" fontId="4" fillId="0" borderId="0" xfId="0" applyNumberFormat="1" applyFont="1"/>
    <xf numFmtId="1" fontId="0" fillId="0" borderId="0" xfId="0" applyNumberFormat="1"/>
    <xf numFmtId="1" fontId="8" fillId="0" borderId="0" xfId="7" applyFont="1" applyBorder="1" applyAlignment="1">
      <alignment vertical="center"/>
    </xf>
    <xf numFmtId="1" fontId="6" fillId="0" borderId="0" xfId="7" applyFont="1" applyBorder="1" applyAlignment="1">
      <alignment vertical="center"/>
    </xf>
    <xf numFmtId="0" fontId="1" fillId="0" borderId="0" xfId="0" applyFont="1"/>
    <xf numFmtId="170" fontId="6" fillId="0" borderId="0" xfId="0" applyNumberFormat="1" applyFont="1" applyFill="1"/>
    <xf numFmtId="0" fontId="1" fillId="0" borderId="0" xfId="0" applyFont="1" applyFill="1"/>
    <xf numFmtId="0" fontId="4" fillId="0" borderId="0" xfId="0" applyFont="1" applyAlignment="1"/>
    <xf numFmtId="0" fontId="18" fillId="0" borderId="4" xfId="13" applyFont="1" applyFill="1" applyBorder="1" applyAlignment="1"/>
    <xf numFmtId="0" fontId="18" fillId="4" borderId="0" xfId="12" applyFont="1" applyFill="1" applyBorder="1"/>
    <xf numFmtId="0" fontId="21" fillId="4" borderId="0" xfId="12" applyFont="1" applyFill="1" applyBorder="1"/>
    <xf numFmtId="0" fontId="21" fillId="4" borderId="7" xfId="12" applyFont="1" applyFill="1" applyBorder="1"/>
    <xf numFmtId="0" fontId="19" fillId="0" borderId="0" xfId="12" applyFont="1" applyFill="1" applyBorder="1" applyAlignment="1"/>
    <xf numFmtId="0" fontId="18" fillId="0" borderId="0" xfId="12" applyFont="1" applyFill="1" applyBorder="1"/>
    <xf numFmtId="0" fontId="21" fillId="0" borderId="0" xfId="12" applyFont="1" applyFill="1" applyBorder="1"/>
    <xf numFmtId="0" fontId="22" fillId="0" borderId="4" xfId="11" applyFont="1" applyFill="1" applyBorder="1" applyAlignment="1" applyProtection="1"/>
    <xf numFmtId="0" fontId="23" fillId="0" borderId="0" xfId="0" applyFont="1"/>
    <xf numFmtId="0" fontId="23" fillId="0" borderId="0" xfId="0" applyFont="1" applyAlignment="1">
      <alignment vertical="center"/>
    </xf>
    <xf numFmtId="0" fontId="22" fillId="0" borderId="4" xfId="13" applyFont="1" applyFill="1" applyBorder="1" applyAlignment="1">
      <alignment vertical="center"/>
    </xf>
    <xf numFmtId="0" fontId="3" fillId="0" borderId="0" xfId="0" applyFont="1"/>
    <xf numFmtId="169" fontId="6" fillId="0" borderId="0" xfId="0" applyNumberFormat="1" applyFont="1" applyBorder="1"/>
    <xf numFmtId="3" fontId="4" fillId="0" borderId="0" xfId="0" applyNumberFormat="1" applyFont="1" applyFill="1"/>
    <xf numFmtId="0" fontId="1" fillId="0" borderId="0" xfId="0" applyFont="1" applyAlignment="1"/>
    <xf numFmtId="0" fontId="1" fillId="0" borderId="0" xfId="0" applyFont="1" applyBorder="1"/>
    <xf numFmtId="2" fontId="5" fillId="3" borderId="9" xfId="0" applyNumberFormat="1" applyFont="1" applyFill="1" applyBorder="1" applyAlignment="1">
      <alignment horizontal="center" vertical="center" wrapText="1"/>
    </xf>
    <xf numFmtId="2" fontId="9" fillId="3" borderId="9" xfId="0" applyNumberFormat="1" applyFont="1" applyFill="1" applyBorder="1" applyAlignment="1">
      <alignment vertical="center"/>
    </xf>
    <xf numFmtId="2" fontId="5" fillId="3" borderId="9" xfId="2" applyNumberFormat="1" applyFont="1" applyFill="1" applyBorder="1" applyAlignment="1">
      <alignment horizontal="right" vertical="center"/>
    </xf>
    <xf numFmtId="3" fontId="9" fillId="3" borderId="9" xfId="0" applyNumberFormat="1" applyFont="1" applyFill="1" applyBorder="1" applyAlignment="1">
      <alignment vertical="center"/>
    </xf>
    <xf numFmtId="2" fontId="5" fillId="5" borderId="9" xfId="9" quotePrefix="1" applyNumberFormat="1" applyFont="1" applyFill="1" applyBorder="1" applyAlignment="1">
      <alignment horizontal="center" vertical="center"/>
    </xf>
    <xf numFmtId="2" fontId="5" fillId="5" borderId="9" xfId="9" applyNumberFormat="1" applyFont="1" applyFill="1" applyBorder="1" applyAlignment="1">
      <alignment vertical="center"/>
    </xf>
    <xf numFmtId="3" fontId="6" fillId="5" borderId="9" xfId="2" applyNumberFormat="1" applyFont="1" applyFill="1" applyBorder="1" applyAlignment="1">
      <alignment horizontal="right"/>
    </xf>
    <xf numFmtId="3" fontId="5" fillId="5" borderId="9" xfId="2" applyNumberFormat="1" applyFont="1" applyFill="1" applyBorder="1" applyAlignment="1">
      <alignment horizontal="right"/>
    </xf>
    <xf numFmtId="2" fontId="5" fillId="5" borderId="9" xfId="2" applyNumberFormat="1" applyFont="1" applyFill="1" applyBorder="1" applyAlignment="1">
      <alignment horizontal="right"/>
    </xf>
    <xf numFmtId="2" fontId="5" fillId="6" borderId="9" xfId="9" quotePrefix="1" applyNumberFormat="1" applyFont="1" applyFill="1" applyBorder="1" applyAlignment="1">
      <alignment horizontal="center" vertical="center"/>
    </xf>
    <xf numFmtId="2" fontId="5" fillId="6" borderId="9" xfId="9" applyNumberFormat="1" applyFont="1" applyFill="1" applyBorder="1" applyAlignment="1">
      <alignment vertical="center"/>
    </xf>
    <xf numFmtId="3" fontId="6" fillId="6" borderId="9" xfId="2" applyNumberFormat="1" applyFont="1" applyFill="1" applyBorder="1" applyAlignment="1">
      <alignment horizontal="right"/>
    </xf>
    <xf numFmtId="3" fontId="5" fillId="6" borderId="9" xfId="2" applyNumberFormat="1" applyFont="1" applyFill="1" applyBorder="1" applyAlignment="1">
      <alignment horizontal="right"/>
    </xf>
    <xf numFmtId="2" fontId="5" fillId="6" borderId="9" xfId="2" applyNumberFormat="1" applyFont="1" applyFill="1" applyBorder="1" applyAlignment="1">
      <alignment horizontal="right"/>
    </xf>
    <xf numFmtId="2" fontId="5" fillId="5" borderId="9" xfId="9" applyNumberFormat="1" applyFont="1" applyFill="1" applyBorder="1" applyAlignment="1">
      <alignment vertical="center" wrapText="1"/>
    </xf>
    <xf numFmtId="3" fontId="5" fillId="5" borderId="9" xfId="10" quotePrefix="1" applyNumberFormat="1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left" vertical="center"/>
    </xf>
    <xf numFmtId="169" fontId="6" fillId="5" borderId="9" xfId="10" applyNumberFormat="1" applyFont="1" applyFill="1" applyBorder="1"/>
    <xf numFmtId="169" fontId="5" fillId="5" borderId="9" xfId="10" applyNumberFormat="1" applyFont="1" applyFill="1" applyBorder="1" applyAlignment="1">
      <alignment horizontal="centerContinuous"/>
    </xf>
    <xf numFmtId="4" fontId="5" fillId="5" borderId="9" xfId="2" applyNumberFormat="1" applyFont="1" applyFill="1" applyBorder="1" applyAlignment="1">
      <alignment horizontal="right"/>
    </xf>
    <xf numFmtId="3" fontId="5" fillId="6" borderId="9" xfId="10" quotePrefix="1" applyNumberFormat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left" vertical="center"/>
    </xf>
    <xf numFmtId="169" fontId="6" fillId="6" borderId="9" xfId="10" applyNumberFormat="1" applyFont="1" applyFill="1" applyBorder="1"/>
    <xf numFmtId="169" fontId="5" fillId="6" borderId="9" xfId="10" applyNumberFormat="1" applyFont="1" applyFill="1" applyBorder="1" applyAlignment="1">
      <alignment horizontal="centerContinuous"/>
    </xf>
    <xf numFmtId="4" fontId="5" fillId="6" borderId="9" xfId="2" applyNumberFormat="1" applyFont="1" applyFill="1" applyBorder="1" applyAlignment="1">
      <alignment horizontal="right"/>
    </xf>
    <xf numFmtId="169" fontId="5" fillId="3" borderId="9" xfId="10" applyNumberFormat="1" applyFont="1" applyFill="1" applyBorder="1"/>
    <xf numFmtId="1" fontId="5" fillId="3" borderId="9" xfId="7" applyFont="1" applyFill="1" applyBorder="1" applyAlignment="1">
      <alignment horizontal="center" vertical="center" wrapText="1"/>
    </xf>
    <xf numFmtId="1" fontId="5" fillId="3" borderId="9" xfId="8" applyFont="1" applyFill="1" applyBorder="1" applyAlignment="1">
      <alignment horizontal="center" vertical="center" wrapText="1"/>
    </xf>
    <xf numFmtId="16" fontId="5" fillId="5" borderId="9" xfId="7" quotePrefix="1" applyNumberFormat="1" applyFont="1" applyFill="1" applyBorder="1" applyAlignment="1">
      <alignment horizontal="centerContinuous" vertical="center"/>
    </xf>
    <xf numFmtId="16" fontId="5" fillId="6" borderId="9" xfId="7" quotePrefix="1" applyNumberFormat="1" applyFont="1" applyFill="1" applyBorder="1" applyAlignment="1">
      <alignment horizontal="centerContinuous" vertical="center"/>
    </xf>
    <xf numFmtId="1" fontId="5" fillId="3" borderId="9" xfId="7" quotePrefix="1" applyFont="1" applyFill="1" applyBorder="1" applyAlignment="1">
      <alignment horizontal="left" vertical="center"/>
    </xf>
    <xf numFmtId="1" fontId="5" fillId="3" borderId="9" xfId="7" quotePrefix="1" applyFont="1" applyFill="1" applyBorder="1" applyAlignment="1">
      <alignment vertical="center" wrapText="1"/>
    </xf>
    <xf numFmtId="1" fontId="5" fillId="5" borderId="9" xfId="7" applyFont="1" applyFill="1" applyBorder="1" applyAlignment="1">
      <alignment horizontal="left" vertical="center"/>
    </xf>
    <xf numFmtId="1" fontId="5" fillId="5" borderId="9" xfId="7" quotePrefix="1" applyFont="1" applyFill="1" applyBorder="1" applyAlignment="1">
      <alignment horizontal="left" vertical="center"/>
    </xf>
    <xf numFmtId="1" fontId="5" fillId="3" borderId="9" xfId="7" applyFont="1" applyFill="1" applyBorder="1" applyAlignment="1">
      <alignment vertical="center" wrapText="1"/>
    </xf>
    <xf numFmtId="0" fontId="5" fillId="3" borderId="9" xfId="0" quotePrefix="1" applyFont="1" applyFill="1" applyBorder="1" applyAlignment="1">
      <alignment horizontal="center" vertical="center" wrapText="1"/>
    </xf>
    <xf numFmtId="0" fontId="5" fillId="5" borderId="9" xfId="0" quotePrefix="1" applyFont="1" applyFill="1" applyBorder="1" applyAlignment="1">
      <alignment horizontal="center"/>
    </xf>
    <xf numFmtId="0" fontId="5" fillId="6" borderId="9" xfId="0" quotePrefix="1" applyFont="1" applyFill="1" applyBorder="1" applyAlignment="1">
      <alignment horizontal="center"/>
    </xf>
    <xf numFmtId="0" fontId="5" fillId="6" borderId="9" xfId="0" quotePrefix="1" applyFont="1" applyFill="1" applyBorder="1" applyAlignment="1">
      <alignment horizontal="center"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center" wrapText="1"/>
    </xf>
    <xf numFmtId="0" fontId="27" fillId="0" borderId="0" xfId="14" quotePrefix="1" applyFont="1" applyAlignment="1">
      <alignment horizontal="centerContinuous"/>
    </xf>
    <xf numFmtId="0" fontId="27" fillId="0" borderId="0" xfId="0" applyFont="1" applyAlignment="1">
      <alignment vertical="center"/>
    </xf>
    <xf numFmtId="0" fontId="27" fillId="0" borderId="0" xfId="14" applyFont="1" applyAlignment="1">
      <alignment horizontal="centerContinuous"/>
    </xf>
    <xf numFmtId="0" fontId="26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1" fontId="5" fillId="5" borderId="9" xfId="9" quotePrefix="1" applyNumberFormat="1" applyFont="1" applyFill="1" applyBorder="1" applyAlignment="1">
      <alignment horizontal="center" vertical="center"/>
    </xf>
    <xf numFmtId="1" fontId="5" fillId="6" borderId="9" xfId="9" quotePrefix="1" applyNumberFormat="1" applyFont="1" applyFill="1" applyBorder="1" applyAlignment="1">
      <alignment horizontal="center" vertical="center"/>
    </xf>
    <xf numFmtId="0" fontId="1" fillId="0" borderId="4" xfId="11" applyFont="1" applyFill="1" applyBorder="1" applyAlignment="1" applyProtection="1"/>
    <xf numFmtId="0" fontId="3" fillId="4" borderId="4" xfId="13" applyFont="1" applyFill="1" applyBorder="1" applyAlignment="1"/>
    <xf numFmtId="0" fontId="1" fillId="4" borderId="0" xfId="0" applyFont="1" applyFill="1" applyBorder="1"/>
    <xf numFmtId="0" fontId="1" fillId="4" borderId="5" xfId="0" applyFont="1" applyFill="1" applyBorder="1"/>
    <xf numFmtId="0" fontId="3" fillId="4" borderId="0" xfId="13" applyFont="1" applyFill="1" applyBorder="1" applyAlignment="1"/>
    <xf numFmtId="0" fontId="3" fillId="4" borderId="6" xfId="13" applyFont="1" applyFill="1" applyBorder="1" applyAlignment="1"/>
    <xf numFmtId="0" fontId="3" fillId="4" borderId="7" xfId="13" applyFont="1" applyFill="1" applyBorder="1" applyAlignment="1"/>
    <xf numFmtId="0" fontId="1" fillId="4" borderId="7" xfId="0" applyFont="1" applyFill="1" applyBorder="1"/>
    <xf numFmtId="0" fontId="1" fillId="4" borderId="8" xfId="0" applyFont="1" applyFill="1" applyBorder="1"/>
    <xf numFmtId="0" fontId="25" fillId="8" borderId="9" xfId="0" applyFont="1" applyFill="1" applyBorder="1" applyAlignment="1">
      <alignment horizontal="center" vertical="center" wrapText="1"/>
    </xf>
    <xf numFmtId="0" fontId="25" fillId="8" borderId="9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vertical="center"/>
    </xf>
    <xf numFmtId="0" fontId="6" fillId="9" borderId="9" xfId="0" quotePrefix="1" applyNumberFormat="1" applyFont="1" applyFill="1" applyBorder="1" applyAlignment="1">
      <alignment horizontal="left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vertical="center"/>
    </xf>
    <xf numFmtId="0" fontId="6" fillId="7" borderId="9" xfId="0" quotePrefix="1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/>
    <xf numFmtId="0" fontId="30" fillId="0" borderId="10" xfId="0" applyFont="1" applyBorder="1" applyAlignment="1">
      <alignment vertical="center" wrapText="1"/>
    </xf>
    <xf numFmtId="0" fontId="30" fillId="0" borderId="1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2" fontId="6" fillId="0" borderId="0" xfId="0" applyNumberFormat="1" applyFont="1" applyFill="1"/>
    <xf numFmtId="16" fontId="5" fillId="10" borderId="9" xfId="7" quotePrefix="1" applyNumberFormat="1" applyFont="1" applyFill="1" applyBorder="1" applyAlignment="1">
      <alignment horizontal="centerContinuous" vertical="center"/>
    </xf>
    <xf numFmtId="16" fontId="5" fillId="11" borderId="9" xfId="7" quotePrefix="1" applyNumberFormat="1" applyFont="1" applyFill="1" applyBorder="1" applyAlignment="1">
      <alignment horizontal="centerContinuous" vertical="center"/>
    </xf>
    <xf numFmtId="0" fontId="5" fillId="12" borderId="9" xfId="0" quotePrefix="1" applyFont="1" applyFill="1" applyBorder="1" applyAlignment="1">
      <alignment horizontal="center" vertical="center"/>
    </xf>
    <xf numFmtId="4" fontId="5" fillId="3" borderId="9" xfId="1" applyNumberFormat="1" applyFont="1" applyFill="1" applyBorder="1" applyAlignment="1">
      <alignment horizontal="right" vertical="center" indent="3"/>
    </xf>
    <xf numFmtId="3" fontId="6" fillId="5" borderId="9" xfId="0" quotePrefix="1" applyNumberFormat="1" applyFont="1" applyFill="1" applyBorder="1" applyAlignment="1">
      <alignment horizontal="right" vertical="center" indent="3"/>
    </xf>
    <xf numFmtId="3" fontId="6" fillId="6" borderId="9" xfId="0" quotePrefix="1" applyNumberFormat="1" applyFont="1" applyFill="1" applyBorder="1" applyAlignment="1">
      <alignment horizontal="right" vertical="center" indent="3"/>
    </xf>
    <xf numFmtId="3" fontId="5" fillId="5" borderId="9" xfId="1" applyNumberFormat="1" applyFont="1" applyFill="1" applyBorder="1" applyAlignment="1">
      <alignment horizontal="right" vertical="center" indent="3"/>
    </xf>
    <xf numFmtId="3" fontId="5" fillId="6" borderId="9" xfId="1" applyNumberFormat="1" applyFont="1" applyFill="1" applyBorder="1" applyAlignment="1">
      <alignment horizontal="right" vertical="center" indent="3"/>
    </xf>
    <xf numFmtId="3" fontId="5" fillId="12" borderId="9" xfId="1" applyNumberFormat="1" applyFont="1" applyFill="1" applyBorder="1" applyAlignment="1">
      <alignment horizontal="right" vertical="center" indent="3"/>
    </xf>
    <xf numFmtId="3" fontId="5" fillId="3" borderId="9" xfId="1" applyNumberFormat="1" applyFont="1" applyFill="1" applyBorder="1" applyAlignment="1">
      <alignment horizontal="right" vertical="center" indent="3"/>
    </xf>
    <xf numFmtId="3" fontId="24" fillId="3" borderId="9" xfId="1" applyNumberFormat="1" applyFont="1" applyFill="1" applyBorder="1" applyAlignment="1">
      <alignment horizontal="right" vertical="center" indent="3"/>
    </xf>
    <xf numFmtId="3" fontId="24" fillId="5" borderId="9" xfId="1" applyNumberFormat="1" applyFont="1" applyFill="1" applyBorder="1" applyAlignment="1">
      <alignment horizontal="right" vertical="center" indent="3"/>
    </xf>
    <xf numFmtId="168" fontId="5" fillId="3" borderId="9" xfId="10" applyNumberFormat="1" applyFont="1" applyFill="1" applyBorder="1" applyAlignment="1">
      <alignment horizontal="right"/>
    </xf>
    <xf numFmtId="169" fontId="4" fillId="0" borderId="0" xfId="0" applyNumberFormat="1" applyFont="1" applyBorder="1"/>
    <xf numFmtId="3" fontId="6" fillId="5" borderId="9" xfId="0" quotePrefix="1" applyNumberFormat="1" applyFont="1" applyFill="1" applyBorder="1" applyAlignment="1">
      <alignment horizontal="right" vertical="center" indent="5"/>
    </xf>
    <xf numFmtId="3" fontId="5" fillId="5" borderId="9" xfId="10" applyNumberFormat="1" applyFont="1" applyFill="1" applyBorder="1" applyAlignment="1">
      <alignment horizontal="right" vertical="center" indent="5"/>
    </xf>
    <xf numFmtId="3" fontId="6" fillId="6" borderId="9" xfId="0" quotePrefix="1" applyNumberFormat="1" applyFont="1" applyFill="1" applyBorder="1" applyAlignment="1">
      <alignment horizontal="right" vertical="center" indent="5"/>
    </xf>
    <xf numFmtId="3" fontId="5" fillId="6" borderId="9" xfId="10" applyNumberFormat="1" applyFont="1" applyFill="1" applyBorder="1" applyAlignment="1">
      <alignment horizontal="right" vertical="center" indent="5"/>
    </xf>
    <xf numFmtId="3" fontId="6" fillId="6" borderId="9" xfId="0" quotePrefix="1" applyNumberFormat="1" applyFont="1" applyFill="1" applyBorder="1" applyAlignment="1">
      <alignment horizontal="right" vertical="center" wrapText="1" indent="5"/>
    </xf>
    <xf numFmtId="3" fontId="5" fillId="12" borderId="9" xfId="10" applyNumberFormat="1" applyFont="1" applyFill="1" applyBorder="1" applyAlignment="1">
      <alignment horizontal="right" vertical="center" indent="5"/>
    </xf>
    <xf numFmtId="3" fontId="5" fillId="3" borderId="9" xfId="10" applyNumberFormat="1" applyFont="1" applyFill="1" applyBorder="1" applyAlignment="1">
      <alignment horizontal="right" vertical="center" indent="5"/>
    </xf>
    <xf numFmtId="1" fontId="5" fillId="3" borderId="9" xfId="8" applyFont="1" applyFill="1" applyBorder="1" applyAlignment="1">
      <alignment horizontal="right" vertical="center" wrapText="1" indent="4"/>
    </xf>
    <xf numFmtId="1" fontId="1" fillId="0" borderId="0" xfId="8" applyFont="1"/>
    <xf numFmtId="0" fontId="1" fillId="0" borderId="0" xfId="11" applyFont="1" applyFill="1" applyBorder="1" applyAlignment="1" applyProtection="1">
      <alignment horizontal="left"/>
    </xf>
    <xf numFmtId="0" fontId="1" fillId="0" borderId="5" xfId="11" applyFont="1" applyFill="1" applyBorder="1" applyAlignment="1" applyProtection="1">
      <alignment horizontal="left"/>
    </xf>
    <xf numFmtId="0" fontId="19" fillId="0" borderId="4" xfId="12" applyFont="1" applyFill="1" applyBorder="1" applyAlignment="1">
      <alignment horizontal="center" wrapText="1"/>
    </xf>
    <xf numFmtId="0" fontId="19" fillId="0" borderId="0" xfId="12" applyFont="1" applyFill="1" applyBorder="1" applyAlignment="1">
      <alignment horizontal="center" wrapText="1"/>
    </xf>
    <xf numFmtId="0" fontId="19" fillId="0" borderId="5" xfId="12" applyFont="1" applyFill="1" applyBorder="1" applyAlignment="1">
      <alignment horizontal="center" wrapText="1"/>
    </xf>
    <xf numFmtId="0" fontId="16" fillId="0" borderId="4" xfId="12" applyFont="1" applyFill="1" applyBorder="1" applyAlignment="1">
      <alignment horizontal="center" wrapText="1"/>
    </xf>
    <xf numFmtId="0" fontId="16" fillId="0" borderId="0" xfId="12" applyFont="1" applyFill="1" applyBorder="1" applyAlignment="1">
      <alignment horizontal="center" wrapText="1"/>
    </xf>
    <xf numFmtId="0" fontId="16" fillId="0" borderId="5" xfId="12" applyFont="1" applyFill="1" applyBorder="1" applyAlignment="1">
      <alignment horizontal="center" wrapText="1"/>
    </xf>
    <xf numFmtId="0" fontId="17" fillId="4" borderId="4" xfId="11" applyFont="1" applyFill="1" applyBorder="1" applyAlignment="1" applyProtection="1">
      <alignment horizontal="center" vertical="center" wrapText="1"/>
    </xf>
    <xf numFmtId="0" fontId="17" fillId="4" borderId="0" xfId="11" applyFont="1" applyFill="1" applyBorder="1" applyAlignment="1" applyProtection="1">
      <alignment horizontal="center" vertical="center" wrapText="1"/>
    </xf>
    <xf numFmtId="0" fontId="17" fillId="4" borderId="5" xfId="11" applyFont="1" applyFill="1" applyBorder="1" applyAlignment="1" applyProtection="1">
      <alignment horizontal="center" vertical="center" wrapText="1"/>
    </xf>
    <xf numFmtId="0" fontId="23" fillId="4" borderId="4" xfId="12" applyFont="1" applyFill="1" applyBorder="1" applyAlignment="1">
      <alignment horizontal="center" wrapText="1"/>
    </xf>
    <xf numFmtId="0" fontId="23" fillId="4" borderId="0" xfId="12" applyFont="1" applyFill="1" applyBorder="1" applyAlignment="1">
      <alignment horizontal="center" wrapText="1"/>
    </xf>
    <xf numFmtId="0" fontId="23" fillId="4" borderId="5" xfId="12" applyFont="1" applyFill="1" applyBorder="1" applyAlignment="1">
      <alignment horizontal="center" wrapText="1"/>
    </xf>
    <xf numFmtId="0" fontId="16" fillId="4" borderId="1" xfId="12" applyFont="1" applyFill="1" applyBorder="1" applyAlignment="1">
      <alignment horizontal="center" wrapText="1"/>
    </xf>
    <xf numFmtId="0" fontId="16" fillId="4" borderId="2" xfId="12" applyFont="1" applyFill="1" applyBorder="1" applyAlignment="1">
      <alignment horizontal="center" wrapText="1"/>
    </xf>
    <xf numFmtId="0" fontId="16" fillId="4" borderId="3" xfId="12" applyFont="1" applyFill="1" applyBorder="1" applyAlignment="1">
      <alignment horizontal="center" wrapText="1"/>
    </xf>
    <xf numFmtId="3" fontId="16" fillId="4" borderId="4" xfId="12" applyNumberFormat="1" applyFont="1" applyFill="1" applyBorder="1" applyAlignment="1">
      <alignment horizontal="center"/>
    </xf>
    <xf numFmtId="3" fontId="16" fillId="4" borderId="0" xfId="12" applyNumberFormat="1" applyFont="1" applyFill="1" applyBorder="1" applyAlignment="1">
      <alignment horizontal="center"/>
    </xf>
    <xf numFmtId="3" fontId="16" fillId="4" borderId="5" xfId="12" applyNumberFormat="1" applyFont="1" applyFill="1" applyBorder="1" applyAlignment="1">
      <alignment horizontal="center"/>
    </xf>
    <xf numFmtId="0" fontId="22" fillId="0" borderId="0" xfId="11" applyFont="1" applyFill="1" applyBorder="1" applyAlignment="1" applyProtection="1">
      <alignment horizontal="left"/>
    </xf>
    <xf numFmtId="0" fontId="22" fillId="0" borderId="5" xfId="11" applyFont="1" applyFill="1" applyBorder="1" applyAlignment="1" applyProtection="1">
      <alignment horizontal="left"/>
    </xf>
    <xf numFmtId="0" fontId="22" fillId="0" borderId="0" xfId="11" applyFont="1" applyFill="1" applyBorder="1" applyAlignment="1" applyProtection="1">
      <alignment horizontal="left" vertical="center"/>
    </xf>
    <xf numFmtId="0" fontId="22" fillId="0" borderId="5" xfId="11" applyFont="1" applyFill="1" applyBorder="1" applyAlignment="1" applyProtection="1">
      <alignment horizontal="left" vertical="center"/>
    </xf>
    <xf numFmtId="0" fontId="1" fillId="0" borderId="0" xfId="11" applyFont="1" applyFill="1" applyBorder="1" applyAlignment="1" applyProtection="1">
      <alignment horizontal="left" wrapText="1"/>
    </xf>
    <xf numFmtId="0" fontId="22" fillId="0" borderId="0" xfId="11" applyFont="1" applyFill="1" applyBorder="1" applyAlignment="1" applyProtection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2" fontId="5" fillId="3" borderId="9" xfId="9" applyNumberFormat="1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/>
    </xf>
    <xf numFmtId="2" fontId="5" fillId="3" borderId="9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/>
    </xf>
    <xf numFmtId="2" fontId="5" fillId="3" borderId="9" xfId="9" applyNumberFormat="1" applyFont="1" applyFill="1" applyBorder="1" applyAlignment="1">
      <alignment horizontal="center" vertical="center" textRotation="90" wrapText="1"/>
    </xf>
    <xf numFmtId="2" fontId="5" fillId="3" borderId="9" xfId="9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quotePrefix="1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9" xfId="0" quotePrefix="1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12" fillId="0" borderId="0" xfId="0" applyFont="1" applyAlignment="1">
      <alignment horizontal="left" vertical="center"/>
    </xf>
    <xf numFmtId="1" fontId="12" fillId="0" borderId="0" xfId="7" applyFont="1" applyAlignment="1">
      <alignment horizontal="left" vertical="top" wrapText="1"/>
    </xf>
    <xf numFmtId="1" fontId="12" fillId="0" borderId="0" xfId="8" applyFont="1" applyBorder="1" applyAlignment="1">
      <alignment horizontal="left" vertical="top" wrapText="1"/>
    </xf>
    <xf numFmtId="1" fontId="25" fillId="0" borderId="0" xfId="8" applyFont="1" applyAlignment="1">
      <alignment horizontal="left" vertical="center" wrapText="1"/>
    </xf>
    <xf numFmtId="1" fontId="25" fillId="0" borderId="0" xfId="7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</cellXfs>
  <cellStyles count="15">
    <cellStyle name="Binlik Ayracı_İŞKAZASI  2 28-38 " xfId="1" xr:uid="{00000000-0005-0000-0000-000000000000}"/>
    <cellStyle name="Binlik Ayracı_İŞKAZASI-I 16-26" xfId="2" xr:uid="{00000000-0005-0000-0000-000001000000}"/>
    <cellStyle name="Comma [0]_T - 37" xfId="3" xr:uid="{00000000-0005-0000-0000-000002000000}"/>
    <cellStyle name="Comma_T - 37" xfId="4" xr:uid="{00000000-0005-0000-0000-000003000000}"/>
    <cellStyle name="Currency [0]_T - 37" xfId="5" xr:uid="{00000000-0005-0000-0000-000004000000}"/>
    <cellStyle name="Currency_T - 37" xfId="6" xr:uid="{00000000-0005-0000-0000-000005000000}"/>
    <cellStyle name="Köprü" xfId="11" builtinId="8"/>
    <cellStyle name="Normal" xfId="0" builtinId="0"/>
    <cellStyle name="Normal 104" xfId="12" xr:uid="{00000000-0005-0000-0000-000008000000}"/>
    <cellStyle name="Normal_Ekim Bülteni 2006" xfId="13" xr:uid="{00000000-0005-0000-0000-000009000000}"/>
    <cellStyle name="Normal_İŞKAZASI  2 28-38 " xfId="7" xr:uid="{00000000-0005-0000-0000-00000A000000}"/>
    <cellStyle name="Normal_İŞKAZASI-II 27-36 " xfId="8" xr:uid="{00000000-0005-0000-0000-00000B000000}"/>
    <cellStyle name="Normal_Sayfa2" xfId="9" xr:uid="{00000000-0005-0000-0000-00000C000000}"/>
    <cellStyle name="Normal_TABLO714 02 2012" xfId="14" xr:uid="{00000000-0005-0000-0000-00000D000000}"/>
    <cellStyle name="Virgül" xfId="10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BE1D2"/>
      <color rgb="FFDEE4C9"/>
      <color rgb="FFECEFE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68580</xdr:rowOff>
    </xdr:from>
    <xdr:to>
      <xdr:col>1</xdr:col>
      <xdr:colOff>521717</xdr:colOff>
      <xdr:row>1</xdr:row>
      <xdr:rowOff>100965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6200" y="68580"/>
          <a:ext cx="1055117" cy="283845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</xdr:colOff>
      <xdr:row>0</xdr:row>
      <xdr:rowOff>116205</xdr:rowOff>
    </xdr:from>
    <xdr:to>
      <xdr:col>1</xdr:col>
      <xdr:colOff>778892</xdr:colOff>
      <xdr:row>1</xdr:row>
      <xdr:rowOff>232410</xdr:rowOff>
    </xdr:to>
    <xdr:sp macro="" textlink="">
      <xdr:nvSpPr>
        <xdr:cNvPr id="4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89535" y="11620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1</xdr:col>
      <xdr:colOff>660782</xdr:colOff>
      <xdr:row>1</xdr:row>
      <xdr:rowOff>135255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66675" y="4762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0</xdr:col>
      <xdr:colOff>1137032</xdr:colOff>
      <xdr:row>1</xdr:row>
      <xdr:rowOff>173355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95250" y="8572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0</xdr:row>
      <xdr:rowOff>68580</xdr:rowOff>
    </xdr:from>
    <xdr:to>
      <xdr:col>1</xdr:col>
      <xdr:colOff>615062</xdr:colOff>
      <xdr:row>2</xdr:row>
      <xdr:rowOff>11430</xdr:rowOff>
    </xdr:to>
    <xdr:sp macro="" textlink="">
      <xdr:nvSpPr>
        <xdr:cNvPr id="4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129540" y="68580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Pastel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statistik@sgk.gov.t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K25"/>
  <sheetViews>
    <sheetView showGridLines="0" tabSelected="1" zoomScaleNormal="100" workbookViewId="0">
      <selection activeCell="G26" sqref="G26"/>
    </sheetView>
  </sheetViews>
  <sheetFormatPr defaultRowHeight="18"/>
  <cols>
    <col min="1" max="1" width="12.85546875" style="42" customWidth="1"/>
    <col min="2" max="2" width="13.5703125" style="43" customWidth="1"/>
    <col min="3" max="3" width="35.42578125" style="44" customWidth="1"/>
    <col min="4" max="4" width="25.28515625" style="44" customWidth="1"/>
    <col min="5" max="5" width="53.85546875" style="44" customWidth="1"/>
  </cols>
  <sheetData>
    <row r="1" spans="1:11" ht="92.45" customHeight="1" thickTop="1">
      <c r="A1" s="165" t="s">
        <v>349</v>
      </c>
      <c r="B1" s="166"/>
      <c r="C1" s="166"/>
      <c r="D1" s="166"/>
      <c r="E1" s="166"/>
      <c r="F1" s="166"/>
      <c r="G1" s="166"/>
      <c r="H1" s="166"/>
      <c r="I1" s="166"/>
      <c r="J1" s="166"/>
      <c r="K1" s="167"/>
    </row>
    <row r="2" spans="1:11" ht="4.9000000000000004" customHeight="1">
      <c r="A2" s="156"/>
      <c r="B2" s="157"/>
      <c r="C2" s="157"/>
      <c r="D2" s="157"/>
      <c r="E2" s="157"/>
      <c r="F2" s="157"/>
      <c r="G2" s="157"/>
      <c r="H2" s="157"/>
      <c r="I2" s="157"/>
      <c r="J2" s="157"/>
      <c r="K2" s="158"/>
    </row>
    <row r="3" spans="1:11" ht="20.25">
      <c r="A3" s="168" t="s">
        <v>223</v>
      </c>
      <c r="B3" s="169"/>
      <c r="C3" s="169"/>
      <c r="D3" s="169"/>
      <c r="E3" s="169"/>
      <c r="F3" s="169"/>
      <c r="G3" s="169"/>
      <c r="H3" s="169"/>
      <c r="I3" s="169"/>
      <c r="J3" s="169"/>
      <c r="K3" s="170"/>
    </row>
    <row r="4" spans="1:11" ht="14.25">
      <c r="A4" s="162" t="s">
        <v>224</v>
      </c>
      <c r="B4" s="163"/>
      <c r="C4" s="163"/>
      <c r="D4" s="163"/>
      <c r="E4" s="163"/>
      <c r="F4" s="163"/>
      <c r="G4" s="163"/>
      <c r="H4" s="163"/>
      <c r="I4" s="163"/>
      <c r="J4" s="163"/>
      <c r="K4" s="164"/>
    </row>
    <row r="5" spans="1:11" ht="6.6" customHeight="1">
      <c r="A5" s="153"/>
      <c r="B5" s="154"/>
      <c r="C5" s="154"/>
      <c r="D5" s="154"/>
      <c r="E5" s="154"/>
      <c r="F5" s="154"/>
      <c r="G5" s="154"/>
      <c r="H5" s="154"/>
      <c r="I5" s="154"/>
      <c r="J5" s="154"/>
      <c r="K5" s="155"/>
    </row>
    <row r="6" spans="1:11" ht="15.6" customHeight="1">
      <c r="A6" s="159"/>
      <c r="B6" s="160"/>
      <c r="C6" s="160"/>
      <c r="D6" s="160"/>
      <c r="E6" s="160"/>
      <c r="F6" s="160"/>
      <c r="G6" s="160"/>
      <c r="H6" s="160"/>
      <c r="I6" s="160"/>
      <c r="J6" s="160"/>
      <c r="K6" s="161"/>
    </row>
    <row r="7" spans="1:11" s="46" customFormat="1" ht="15">
      <c r="A7" s="45"/>
      <c r="B7" s="171"/>
      <c r="C7" s="171"/>
      <c r="D7" s="171"/>
      <c r="E7" s="171"/>
      <c r="F7" s="171"/>
      <c r="G7" s="171"/>
      <c r="H7" s="171"/>
      <c r="I7" s="171"/>
      <c r="J7" s="171"/>
      <c r="K7" s="172"/>
    </row>
    <row r="8" spans="1:11" ht="12.75">
      <c r="A8" s="102"/>
      <c r="B8" s="151"/>
      <c r="C8" s="151"/>
      <c r="D8" s="151"/>
      <c r="E8" s="151"/>
      <c r="F8" s="151"/>
      <c r="G8" s="151"/>
      <c r="H8" s="151"/>
      <c r="I8" s="151"/>
      <c r="J8" s="151"/>
      <c r="K8" s="152"/>
    </row>
    <row r="9" spans="1:11" ht="15.6" customHeight="1">
      <c r="A9" s="159" t="s">
        <v>230</v>
      </c>
      <c r="B9" s="160"/>
      <c r="C9" s="160"/>
      <c r="D9" s="160"/>
      <c r="E9" s="160"/>
      <c r="F9" s="160"/>
      <c r="G9" s="160"/>
      <c r="H9" s="160"/>
      <c r="I9" s="160"/>
      <c r="J9" s="160"/>
      <c r="K9" s="161"/>
    </row>
    <row r="10" spans="1:11" ht="14.45" customHeight="1">
      <c r="A10" s="162" t="s">
        <v>231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4"/>
    </row>
    <row r="11" spans="1:11" ht="15.6" customHeight="1">
      <c r="A11" s="48" t="s">
        <v>335</v>
      </c>
      <c r="B11" s="173" t="s">
        <v>350</v>
      </c>
      <c r="C11" s="173"/>
      <c r="D11" s="173"/>
      <c r="E11" s="173"/>
      <c r="F11" s="173"/>
      <c r="G11" s="173"/>
      <c r="H11" s="173"/>
      <c r="I11" s="173"/>
      <c r="J11" s="173"/>
      <c r="K11" s="174"/>
    </row>
    <row r="12" spans="1:11" ht="15.6" customHeight="1">
      <c r="A12" s="102" t="s">
        <v>339</v>
      </c>
      <c r="B12" s="151" t="s">
        <v>351</v>
      </c>
      <c r="C12" s="151"/>
      <c r="D12" s="151"/>
      <c r="E12" s="151"/>
      <c r="F12" s="151"/>
      <c r="G12" s="151"/>
      <c r="H12" s="151"/>
      <c r="I12" s="151"/>
      <c r="J12" s="151"/>
      <c r="K12" s="152"/>
    </row>
    <row r="13" spans="1:11" s="47" customFormat="1" ht="15.6" customHeight="1">
      <c r="A13" s="48" t="s">
        <v>336</v>
      </c>
      <c r="B13" s="173" t="s">
        <v>352</v>
      </c>
      <c r="C13" s="173"/>
      <c r="D13" s="173"/>
      <c r="E13" s="173"/>
      <c r="F13" s="173"/>
      <c r="G13" s="173"/>
      <c r="H13" s="173"/>
      <c r="I13" s="173"/>
      <c r="J13" s="173"/>
      <c r="K13" s="174"/>
    </row>
    <row r="14" spans="1:11" ht="15.6" customHeight="1">
      <c r="A14" s="102" t="s">
        <v>340</v>
      </c>
      <c r="B14" s="151" t="s">
        <v>353</v>
      </c>
      <c r="C14" s="151"/>
      <c r="D14" s="151"/>
      <c r="E14" s="151"/>
      <c r="F14" s="151"/>
      <c r="G14" s="151"/>
      <c r="H14" s="151"/>
      <c r="I14" s="151"/>
      <c r="J14" s="151"/>
      <c r="K14" s="152"/>
    </row>
    <row r="15" spans="1:11" s="47" customFormat="1" ht="15.6" customHeight="1">
      <c r="A15" s="48" t="s">
        <v>337</v>
      </c>
      <c r="B15" s="176" t="s">
        <v>354</v>
      </c>
      <c r="C15" s="173"/>
      <c r="D15" s="173"/>
      <c r="E15" s="173"/>
      <c r="F15" s="173"/>
      <c r="G15" s="173"/>
      <c r="H15" s="173"/>
      <c r="I15" s="173"/>
      <c r="J15" s="173"/>
      <c r="K15" s="174"/>
    </row>
    <row r="16" spans="1:11" ht="15.6" customHeight="1">
      <c r="A16" s="102" t="s">
        <v>341</v>
      </c>
      <c r="B16" s="151" t="s">
        <v>355</v>
      </c>
      <c r="C16" s="151"/>
      <c r="D16" s="151"/>
      <c r="E16" s="151"/>
      <c r="F16" s="151"/>
      <c r="G16" s="151"/>
      <c r="H16" s="151"/>
      <c r="I16" s="151"/>
      <c r="J16" s="151"/>
      <c r="K16" s="152"/>
    </row>
    <row r="17" spans="1:11" s="47" customFormat="1" ht="15.6" customHeight="1">
      <c r="A17" s="48" t="s">
        <v>338</v>
      </c>
      <c r="B17" s="173" t="s">
        <v>356</v>
      </c>
      <c r="C17" s="173"/>
      <c r="D17" s="173"/>
      <c r="E17" s="173"/>
      <c r="F17" s="173"/>
      <c r="G17" s="173"/>
      <c r="H17" s="173"/>
      <c r="I17" s="173"/>
      <c r="J17" s="173"/>
      <c r="K17" s="174"/>
    </row>
    <row r="18" spans="1:11" ht="12.75">
      <c r="A18" s="102" t="s">
        <v>342</v>
      </c>
      <c r="B18" s="175" t="s">
        <v>357</v>
      </c>
      <c r="C18" s="151"/>
      <c r="D18" s="151"/>
      <c r="E18" s="151"/>
      <c r="F18" s="151"/>
      <c r="G18" s="151"/>
      <c r="H18" s="151"/>
      <c r="I18" s="151"/>
      <c r="J18" s="151"/>
      <c r="K18" s="152"/>
    </row>
    <row r="19" spans="1:11" ht="15.6" customHeight="1">
      <c r="A19" s="38"/>
      <c r="B19" s="173" t="s">
        <v>236</v>
      </c>
      <c r="C19" s="173"/>
      <c r="D19" s="173"/>
      <c r="E19" s="173"/>
      <c r="F19" s="173"/>
      <c r="G19" s="173"/>
      <c r="H19" s="173"/>
      <c r="I19" s="173"/>
      <c r="J19" s="173"/>
      <c r="K19" s="174"/>
    </row>
    <row r="20" spans="1:11" ht="15.6" customHeight="1">
      <c r="A20" s="38"/>
      <c r="B20" s="151" t="s">
        <v>237</v>
      </c>
      <c r="C20" s="151"/>
      <c r="D20" s="151"/>
      <c r="E20" s="151"/>
      <c r="F20" s="151"/>
      <c r="G20" s="151"/>
      <c r="H20" s="151"/>
      <c r="I20" s="151"/>
      <c r="J20" s="151"/>
      <c r="K20" s="152"/>
    </row>
    <row r="21" spans="1:11">
      <c r="A21" s="103" t="s">
        <v>225</v>
      </c>
      <c r="B21" s="39"/>
      <c r="C21" s="40"/>
      <c r="D21" s="40"/>
      <c r="E21" s="40"/>
      <c r="F21" s="104"/>
      <c r="G21" s="104"/>
      <c r="H21" s="104"/>
      <c r="I21" s="104"/>
      <c r="J21" s="104"/>
      <c r="K21" s="105"/>
    </row>
    <row r="22" spans="1:11">
      <c r="A22" s="103" t="s">
        <v>226</v>
      </c>
      <c r="B22" s="106" t="s">
        <v>227</v>
      </c>
      <c r="C22" s="106"/>
      <c r="D22" s="40"/>
      <c r="E22" s="40"/>
      <c r="F22" s="104"/>
      <c r="G22" s="104"/>
      <c r="H22" s="104"/>
      <c r="I22" s="104"/>
      <c r="J22" s="104"/>
      <c r="K22" s="105"/>
    </row>
    <row r="23" spans="1:11">
      <c r="A23" s="103"/>
      <c r="B23" s="106" t="s">
        <v>348</v>
      </c>
      <c r="C23" s="106"/>
      <c r="D23" s="40"/>
      <c r="E23" s="40"/>
      <c r="F23" s="104"/>
      <c r="G23" s="104"/>
      <c r="H23" s="104"/>
      <c r="I23" s="104"/>
      <c r="J23" s="104"/>
      <c r="K23" s="105"/>
    </row>
    <row r="24" spans="1:11" ht="18.75" thickBot="1">
      <c r="A24" s="107" t="s">
        <v>228</v>
      </c>
      <c r="B24" s="108" t="s">
        <v>229</v>
      </c>
      <c r="C24" s="108"/>
      <c r="D24" s="41"/>
      <c r="E24" s="41"/>
      <c r="F24" s="109"/>
      <c r="G24" s="109"/>
      <c r="H24" s="109"/>
      <c r="I24" s="109"/>
      <c r="J24" s="109"/>
      <c r="K24" s="110"/>
    </row>
    <row r="25" spans="1:11" ht="18.75" thickTop="1"/>
  </sheetData>
  <mergeCells count="20">
    <mergeCell ref="B19:K19"/>
    <mergeCell ref="B20:K20"/>
    <mergeCell ref="B17:K17"/>
    <mergeCell ref="B18:K18"/>
    <mergeCell ref="B11:K11"/>
    <mergeCell ref="B12:K12"/>
    <mergeCell ref="B13:K13"/>
    <mergeCell ref="B14:K14"/>
    <mergeCell ref="B15:K15"/>
    <mergeCell ref="B16:K16"/>
    <mergeCell ref="A1:K1"/>
    <mergeCell ref="A3:K3"/>
    <mergeCell ref="A4:K4"/>
    <mergeCell ref="A6:K6"/>
    <mergeCell ref="B7:K7"/>
    <mergeCell ref="B8:K8"/>
    <mergeCell ref="A5:K5"/>
    <mergeCell ref="A2:K2"/>
    <mergeCell ref="A9:K9"/>
    <mergeCell ref="A10:K10"/>
  </mergeCells>
  <hyperlinks>
    <hyperlink ref="B11:E11" location="'1.Personel Durumu'!Yazdırma_Alanı" display="Sosyal Güvenlik Kurumu Personel Durumu - Social Security Staff Status" xr:uid="{00000000-0004-0000-0000-000000000000}"/>
    <hyperlink ref="A13" location="'TABLO-4.2'!A1" display="Tablo 4.2" xr:uid="{00000000-0004-0000-0000-000001000000}"/>
    <hyperlink ref="B13" location="'2.Aylara Göre Sigortalılar'!A1" display="Sosyal Güvenlik Kapsamında Çalışan Sigortalılar - Insured Persons in Social Security Coverage" xr:uid="{00000000-0004-0000-0000-000002000000}"/>
    <hyperlink ref="B15" location="'3.Sosyal Güvenlik Kapsamı'!A1" display="Sosyal Güvenlik Kapsamı - Social Security Coverage" xr:uid="{00000000-0004-0000-0000-000003000000}"/>
    <hyperlink ref="B12" location="'1.Personel Durumu'!A1" display="Social Security Staff Status" xr:uid="{00000000-0004-0000-0000-000004000000}"/>
    <hyperlink ref="A11" location="'TABLO-4.1'!A1" display="Tablo 4.1" xr:uid="{00000000-0004-0000-0000-000005000000}"/>
    <hyperlink ref="B14" location="'2.Aylara Göre Sigortalılar'!A1" display="Insured Persons in Social Security Coverage" xr:uid="{00000000-0004-0000-0000-000006000000}"/>
    <hyperlink ref="B16" location="'3.Sosyal Güvenlik Kapsamı'!A1" display="Social Security Coverage" xr:uid="{00000000-0004-0000-0000-000007000000}"/>
    <hyperlink ref="B17" location="'4.4-a Sigortalı Sayıları'!A1" display="4/a Kapsamında Aktif Sigortalılar, Aylık ve Gelir Alanlar" xr:uid="{00000000-0004-0000-0000-000008000000}"/>
    <hyperlink ref="B18" location="'4.4-a Sigortalı Sayıları'!A1" display="Insured People, Pensioners and Income Recipients in 4/a Coverage " xr:uid="{00000000-0004-0000-0000-000009000000}"/>
    <hyperlink ref="B24" r:id="rId1" xr:uid="{00000000-0004-0000-0000-00000A000000}"/>
    <hyperlink ref="A9:E9" location="'Bölüm 1'!A1" display="'Bölüm 1'!A1" xr:uid="{00000000-0004-0000-0000-00000B000000}"/>
    <hyperlink ref="A10:E10" location="'Bölüm 1'!A1" display="Part I - Staff Statistics" xr:uid="{00000000-0004-0000-0000-00000C000000}"/>
    <hyperlink ref="B11:J11" location="'TABLO-4.1'!A1" display="5510 Sayılı Kanunun 4-1/a Maddesi Kapsamında Geçici İş Göremezlik Ödeneğine Neden Olan Hastalık Olayları ve Oranlarının Ekonomik Faaliyet Sınıflaması ve Cinsiyet Dağılımı, 2019" xr:uid="{00000000-0004-0000-0000-000010000000}"/>
    <hyperlink ref="A10:K10" location="'BÖLÜM 4'!A1" display="Part IV - Sickness Statistics" xr:uid="{00000000-0004-0000-0000-000011000000}"/>
    <hyperlink ref="A9:K9" location="'BÖLÜM 4'!A1" display="'BÖLÜM 4'!A1" xr:uid="{00000000-0004-0000-0000-000012000000}"/>
    <hyperlink ref="B13:K13" location="'TABLO-4.2'!A1" display="5510 Sayılı Kanunun 4-1/a Maddesi Kapsamında Geçici İş Göremezlik Ödeneğine Neden Olan Hastalık Olaylarının İl ve Cinsiyet Dağılımı, 2018" xr:uid="{00000000-0004-0000-0000-000013000000}"/>
    <hyperlink ref="B14:K14" location="'TABLO-4.2'!A1" display="Distribution of the Sickness Cases Causing to Temporary Incapacity Allowance by Province and Gender (Under Article 4-1/a of Act 5510), 2018" xr:uid="{00000000-0004-0000-0000-000014000000}"/>
    <hyperlink ref="B15:K15" location="'TABLO-4.3-4.4'!A1" display="5510 Sayılı Kanunun 4-1/a Maddesi Kapsamında Geçici İş Göremezlik Ödeneğine Neden Olan Hastalık Olaylarının Yaş Grupları ve Cinsiyet Dağılımı, 2018" xr:uid="{00000000-0004-0000-0000-000015000000}"/>
    <hyperlink ref="B16:J16" location="'TABLO-4.3-4.4'!A1" display="Distribution of the Sickness Cases Causing to Temporary Incapacity Allowance by Age Groups and Gender (Under Article 4-1/a of Act 5510), 2018" xr:uid="{00000000-0004-0000-0000-000016000000}"/>
    <hyperlink ref="B17:J17" location="'TABLO-4.3-4.4'!A1" display="5510 Sayılı Kanunun 4-1/a Maddesi Kapsamında Geçici İş Göremezlik Ödeneğine Neden Olan Hastalık Olaylarının Geçici İş Göremezlik Gün Sayısı ve Cinsiyet Dağılımı, 2018" xr:uid="{00000000-0004-0000-0000-000017000000}"/>
    <hyperlink ref="B18:J18" location="'TABLO-4.3-4.4'!A1" display="The Distribution of Number of Sickness Cases Causing to Temporary Incapacity Allowance by Temporary Incapacity Days and Gender (Under Article 4-1/a of Act 5510), 2018" xr:uid="{00000000-0004-0000-0000-000018000000}"/>
    <hyperlink ref="A15" location="'TABLO-4.3-4.4'!A1" display="Tablo 4.3" xr:uid="{00000000-0004-0000-0000-000019000000}"/>
    <hyperlink ref="A17" location="'TABLO-4.3-4.4'!A1" display="Tablo 4.4" xr:uid="{00000000-0004-0000-0000-00001A000000}"/>
    <hyperlink ref="B12:K12" location="'TABLO-4.1'!A1" display="Distribution of Sickness Cases and Ratios Causing to Temporary Incapacity Allowance by Classification of Economic Activity and Gender (Under Article 4-1/a of Act 5510), 2018" xr:uid="{00000000-0004-0000-0000-00001B000000}"/>
    <hyperlink ref="B16:K16" location="'TABLO-4.3-4.4'!A1" display="Distribution of the Sickness Cases Causing to Temporary Incapacity Allowance by Age Groups and Gender (Under Article 4-1/a of Act 5510), 2018" xr:uid="{00000000-0004-0000-0000-00001C000000}"/>
    <hyperlink ref="B18:K18" location="'TABLO-4.3-4.4'!A1" display="The Distribution of Number of Sickness Cases Causing to Temporary Incapacity Allowance by Temporary Incapacity Days and Gender (Under Article 4-1/a of Act 5510), 2018" xr:uid="{00000000-0004-0000-0000-00001D000000}"/>
    <hyperlink ref="B19:K19" location="EK!A1" display="EK" xr:uid="{00000000-0004-0000-0000-00001E000000}"/>
    <hyperlink ref="B20:K20" location="EK!A1" display="Appendix" xr:uid="{00000000-0004-0000-0000-00001F000000}"/>
  </hyperlinks>
  <pageMargins left="0.7" right="0.7" top="0.75" bottom="0.75" header="0.3" footer="0.3"/>
  <pageSetup paperSize="9" scale="4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I54"/>
  <sheetViews>
    <sheetView showGridLines="0" zoomScaleNormal="100" workbookViewId="0"/>
  </sheetViews>
  <sheetFormatPr defaultRowHeight="12.75"/>
  <sheetData>
    <row r="1" spans="1:9" ht="19.899999999999999" customHeight="1">
      <c r="A1" s="18"/>
      <c r="B1" s="18"/>
      <c r="C1" s="18"/>
      <c r="D1" s="18"/>
      <c r="E1" s="18"/>
      <c r="F1" s="18"/>
      <c r="G1" s="18"/>
      <c r="H1" s="18"/>
      <c r="I1" s="18"/>
    </row>
    <row r="2" spans="1:9" ht="19.899999999999999" customHeight="1">
      <c r="A2" s="18"/>
      <c r="B2" s="18"/>
      <c r="C2" s="18"/>
      <c r="D2" s="18"/>
      <c r="E2" s="18"/>
      <c r="F2" s="18"/>
      <c r="G2" s="18"/>
      <c r="H2" s="18"/>
      <c r="I2" s="18"/>
    </row>
    <row r="3" spans="1:9" ht="12.75" customHeight="1" thickBot="1">
      <c r="A3" s="99"/>
      <c r="B3" s="99"/>
      <c r="C3" s="99"/>
      <c r="D3" s="99"/>
      <c r="E3" s="99"/>
      <c r="F3" s="99"/>
      <c r="G3" s="99"/>
      <c r="H3" s="99"/>
      <c r="I3" s="99"/>
    </row>
    <row r="4" spans="1:9" ht="12.75" customHeight="1" thickTop="1">
      <c r="A4" s="124"/>
      <c r="B4" s="124"/>
      <c r="C4" s="124"/>
      <c r="D4" s="124"/>
      <c r="E4" s="124"/>
      <c r="F4" s="124"/>
      <c r="G4" s="124"/>
      <c r="H4" s="124"/>
      <c r="I4" s="124"/>
    </row>
    <row r="5" spans="1:9" ht="12.75" customHeight="1">
      <c r="A5" s="121"/>
      <c r="B5" s="121"/>
      <c r="C5" s="121"/>
      <c r="D5" s="121"/>
      <c r="E5" s="121"/>
      <c r="F5" s="121"/>
      <c r="G5" s="121"/>
      <c r="H5" s="121"/>
      <c r="I5" s="121"/>
    </row>
    <row r="6" spans="1:9" ht="12.75" customHeight="1">
      <c r="A6" s="121"/>
      <c r="B6" s="121"/>
      <c r="C6" s="121"/>
      <c r="D6" s="121"/>
      <c r="E6" s="121"/>
      <c r="F6" s="121"/>
      <c r="G6" s="121"/>
      <c r="H6" s="121"/>
      <c r="I6" s="121"/>
    </row>
    <row r="7" spans="1:9" ht="12.75" customHeight="1">
      <c r="A7" s="177" t="s">
        <v>21</v>
      </c>
      <c r="B7" s="177"/>
      <c r="C7" s="177"/>
      <c r="D7" s="177"/>
      <c r="E7" s="177"/>
      <c r="F7" s="177"/>
      <c r="G7" s="177"/>
      <c r="H7" s="177"/>
      <c r="I7" s="177"/>
    </row>
    <row r="8" spans="1:9" ht="12.75" customHeight="1">
      <c r="A8" s="177"/>
      <c r="B8" s="177"/>
      <c r="C8" s="177"/>
      <c r="D8" s="177"/>
      <c r="E8" s="177"/>
      <c r="F8" s="177"/>
      <c r="G8" s="177"/>
      <c r="H8" s="177"/>
      <c r="I8" s="177"/>
    </row>
    <row r="9" spans="1:9" ht="12.75" customHeight="1">
      <c r="A9" s="122"/>
      <c r="B9" s="122"/>
      <c r="C9" s="122"/>
      <c r="D9" s="122"/>
      <c r="E9" s="122"/>
      <c r="F9" s="122"/>
      <c r="G9" s="122"/>
      <c r="H9" s="122"/>
      <c r="I9" s="122"/>
    </row>
    <row r="10" spans="1:9" ht="12.75" customHeight="1">
      <c r="A10" s="177" t="s">
        <v>22</v>
      </c>
      <c r="B10" s="177"/>
      <c r="C10" s="177"/>
      <c r="D10" s="177"/>
      <c r="E10" s="177"/>
      <c r="F10" s="177"/>
      <c r="G10" s="177"/>
      <c r="H10" s="177"/>
      <c r="I10" s="177"/>
    </row>
    <row r="11" spans="1:9" ht="12.75" customHeight="1">
      <c r="A11" s="177"/>
      <c r="B11" s="177"/>
      <c r="C11" s="177"/>
      <c r="D11" s="177"/>
      <c r="E11" s="177"/>
      <c r="F11" s="177"/>
      <c r="G11" s="177"/>
      <c r="H11" s="177"/>
      <c r="I11" s="177"/>
    </row>
    <row r="12" spans="1:9" ht="12.75" customHeight="1">
      <c r="A12" s="121"/>
      <c r="B12" s="121"/>
      <c r="C12" s="121"/>
      <c r="D12" s="121"/>
      <c r="E12" s="121"/>
      <c r="F12" s="121"/>
      <c r="G12" s="121"/>
      <c r="H12" s="121"/>
      <c r="I12" s="121"/>
    </row>
    <row r="13" spans="1:9" ht="12.75" customHeight="1">
      <c r="A13" s="121"/>
      <c r="B13" s="121"/>
      <c r="C13" s="121"/>
      <c r="D13" s="121"/>
      <c r="E13" s="121"/>
      <c r="F13" s="121"/>
      <c r="G13" s="121"/>
      <c r="H13" s="121"/>
      <c r="I13" s="121"/>
    </row>
    <row r="14" spans="1:9" ht="12.75" customHeight="1">
      <c r="A14" s="121"/>
      <c r="B14" s="121"/>
      <c r="C14" s="121"/>
      <c r="D14" s="121"/>
      <c r="E14" s="121"/>
      <c r="F14" s="121"/>
      <c r="G14" s="121"/>
      <c r="H14" s="121"/>
      <c r="I14" s="121"/>
    </row>
    <row r="15" spans="1:9" ht="12.75" customHeight="1">
      <c r="A15" s="177" t="s">
        <v>221</v>
      </c>
      <c r="B15" s="177"/>
      <c r="C15" s="177"/>
      <c r="D15" s="177"/>
      <c r="E15" s="177"/>
      <c r="F15" s="177"/>
      <c r="G15" s="177"/>
      <c r="H15" s="177"/>
      <c r="I15" s="177"/>
    </row>
    <row r="16" spans="1:9" ht="12.75" customHeight="1">
      <c r="A16" s="177"/>
      <c r="B16" s="177"/>
      <c r="C16" s="177"/>
      <c r="D16" s="177"/>
      <c r="E16" s="177"/>
      <c r="F16" s="177"/>
      <c r="G16" s="177"/>
      <c r="H16" s="177"/>
      <c r="I16" s="177"/>
    </row>
    <row r="17" spans="1:9" ht="12.75" customHeight="1">
      <c r="A17" s="177"/>
      <c r="B17" s="177"/>
      <c r="C17" s="177"/>
      <c r="D17" s="177"/>
      <c r="E17" s="177"/>
      <c r="F17" s="177"/>
      <c r="G17" s="177"/>
      <c r="H17" s="177"/>
      <c r="I17" s="177"/>
    </row>
    <row r="18" spans="1:9" ht="12.75" customHeight="1">
      <c r="A18" s="177"/>
      <c r="B18" s="177"/>
      <c r="C18" s="177"/>
      <c r="D18" s="177"/>
      <c r="E18" s="177"/>
      <c r="F18" s="177"/>
      <c r="G18" s="177"/>
      <c r="H18" s="177"/>
      <c r="I18" s="177"/>
    </row>
    <row r="19" spans="1:9" ht="12.75" customHeight="1">
      <c r="A19" s="123"/>
      <c r="B19" s="123"/>
      <c r="C19" s="123"/>
      <c r="D19" s="123"/>
      <c r="E19" s="123"/>
      <c r="F19" s="123"/>
      <c r="G19" s="123"/>
      <c r="H19" s="123"/>
      <c r="I19" s="123"/>
    </row>
    <row r="20" spans="1:9" ht="12.75" customHeight="1">
      <c r="A20" s="123"/>
      <c r="B20" s="123"/>
      <c r="C20" s="123"/>
      <c r="D20" s="123"/>
      <c r="E20" s="123"/>
      <c r="F20" s="123"/>
      <c r="G20" s="123"/>
      <c r="H20" s="123"/>
      <c r="I20" s="123"/>
    </row>
    <row r="21" spans="1:9" ht="12.75" customHeight="1">
      <c r="A21" s="177" t="s">
        <v>222</v>
      </c>
      <c r="B21" s="177"/>
      <c r="C21" s="177"/>
      <c r="D21" s="177"/>
      <c r="E21" s="177"/>
      <c r="F21" s="177"/>
      <c r="G21" s="177"/>
      <c r="H21" s="177"/>
      <c r="I21" s="177"/>
    </row>
    <row r="22" spans="1:9" ht="12.75" customHeight="1">
      <c r="A22" s="177"/>
      <c r="B22" s="177"/>
      <c r="C22" s="177"/>
      <c r="D22" s="177"/>
      <c r="E22" s="177"/>
      <c r="F22" s="177"/>
      <c r="G22" s="177"/>
      <c r="H22" s="177"/>
      <c r="I22" s="177"/>
    </row>
    <row r="23" spans="1:9" ht="12.75" customHeight="1">
      <c r="A23" s="177"/>
      <c r="B23" s="177"/>
      <c r="C23" s="177"/>
      <c r="D23" s="177"/>
      <c r="E23" s="177"/>
      <c r="F23" s="177"/>
      <c r="G23" s="177"/>
      <c r="H23" s="177"/>
      <c r="I23" s="177"/>
    </row>
    <row r="24" spans="1:9" ht="12.75" customHeight="1">
      <c r="A24" s="177"/>
      <c r="B24" s="177"/>
      <c r="C24" s="177"/>
      <c r="D24" s="177"/>
      <c r="E24" s="177"/>
      <c r="F24" s="177"/>
      <c r="G24" s="177"/>
      <c r="H24" s="177"/>
      <c r="I24" s="177"/>
    </row>
    <row r="25" spans="1:9" ht="12.75" customHeight="1">
      <c r="A25" s="121"/>
      <c r="B25" s="121"/>
      <c r="C25" s="121"/>
      <c r="D25" s="121"/>
      <c r="E25" s="121"/>
      <c r="F25" s="121"/>
      <c r="G25" s="121"/>
      <c r="H25" s="121"/>
      <c r="I25" s="121"/>
    </row>
    <row r="26" spans="1:9" ht="12.75" customHeight="1" thickBot="1">
      <c r="A26" s="125"/>
      <c r="B26" s="125"/>
      <c r="C26" s="125"/>
      <c r="D26" s="125"/>
      <c r="E26" s="125"/>
      <c r="F26" s="125"/>
      <c r="G26" s="125"/>
      <c r="H26" s="125"/>
      <c r="I26" s="125"/>
    </row>
    <row r="27" spans="1:9" ht="12.75" customHeight="1" thickTop="1">
      <c r="A27" s="99"/>
      <c r="B27" s="99"/>
      <c r="C27" s="99"/>
      <c r="D27" s="99"/>
      <c r="E27" s="99"/>
      <c r="F27" s="99"/>
      <c r="G27" s="99"/>
      <c r="H27" s="99"/>
      <c r="I27" s="99"/>
    </row>
    <row r="28" spans="1:9" ht="12.75" customHeight="1">
      <c r="A28" s="18"/>
      <c r="B28" s="18"/>
      <c r="C28" s="18"/>
      <c r="D28" s="18"/>
      <c r="E28" s="18"/>
      <c r="F28" s="18"/>
      <c r="G28" s="18"/>
      <c r="H28" s="18"/>
      <c r="I28" s="18"/>
    </row>
    <row r="29" spans="1:9" ht="12.75" customHeight="1">
      <c r="A29" s="18"/>
      <c r="B29" s="18"/>
      <c r="C29" s="18"/>
      <c r="D29" s="18"/>
      <c r="E29" s="18"/>
      <c r="F29" s="18"/>
      <c r="G29" s="18"/>
      <c r="H29" s="18"/>
      <c r="I29" s="18"/>
    </row>
    <row r="30" spans="1:9" ht="12.75" customHeight="1">
      <c r="A30" s="18"/>
      <c r="B30" s="18"/>
      <c r="C30" s="18"/>
      <c r="D30" s="18"/>
      <c r="E30" s="18"/>
      <c r="F30" s="18"/>
      <c r="G30" s="18"/>
      <c r="H30" s="18"/>
      <c r="I30" s="18"/>
    </row>
    <row r="31" spans="1:9" ht="12.75" customHeight="1">
      <c r="A31" s="18"/>
      <c r="B31" s="18"/>
      <c r="C31" s="18"/>
      <c r="D31" s="18"/>
      <c r="E31" s="18"/>
      <c r="F31" s="18"/>
      <c r="G31" s="18"/>
      <c r="H31" s="18"/>
      <c r="I31" s="18"/>
    </row>
    <row r="32" spans="1:9" ht="12.75" customHeight="1">
      <c r="A32" s="18"/>
      <c r="B32" s="18"/>
      <c r="C32" s="18"/>
      <c r="D32" s="18"/>
      <c r="E32" s="18"/>
      <c r="F32" s="18"/>
      <c r="G32" s="18"/>
      <c r="H32" s="18"/>
      <c r="I32" s="18"/>
    </row>
    <row r="33" spans="1:9" ht="12.75" customHeight="1">
      <c r="A33" s="18"/>
      <c r="B33" s="18"/>
      <c r="C33" s="18"/>
      <c r="D33" s="18"/>
      <c r="E33" s="18"/>
      <c r="F33" s="18"/>
      <c r="G33" s="18"/>
      <c r="H33" s="18"/>
      <c r="I33" s="18"/>
    </row>
    <row r="34" spans="1:9" ht="12.75" customHeight="1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12.75" customHeight="1">
      <c r="A35" s="18"/>
      <c r="B35" s="18"/>
      <c r="C35" s="18"/>
      <c r="D35" s="18"/>
      <c r="E35" s="18"/>
      <c r="F35" s="18"/>
      <c r="G35" s="18"/>
      <c r="H35" s="18"/>
      <c r="I35" s="18"/>
    </row>
    <row r="36" spans="1:9" ht="12.75" customHeight="1">
      <c r="A36" s="18"/>
      <c r="B36" s="18"/>
      <c r="C36" s="18"/>
      <c r="D36" s="18"/>
      <c r="E36" s="18"/>
      <c r="F36" s="18"/>
      <c r="G36" s="18"/>
      <c r="H36" s="18"/>
      <c r="I36" s="18"/>
    </row>
    <row r="37" spans="1:9" ht="12.75" customHeight="1">
      <c r="A37" s="18"/>
      <c r="B37" s="18"/>
      <c r="C37" s="18"/>
      <c r="D37" s="18"/>
      <c r="E37" s="18"/>
      <c r="F37" s="18"/>
      <c r="G37" s="18"/>
      <c r="H37" s="18"/>
      <c r="I37" s="18"/>
    </row>
    <row r="38" spans="1:9" ht="12.75" customHeight="1">
      <c r="A38" s="18"/>
      <c r="B38" s="18"/>
      <c r="C38" s="18"/>
      <c r="D38" s="18"/>
      <c r="E38" s="18"/>
      <c r="F38" s="18"/>
      <c r="G38" s="18"/>
      <c r="H38" s="18"/>
      <c r="I38" s="18"/>
    </row>
    <row r="39" spans="1:9" ht="12.75" customHeight="1">
      <c r="A39" s="18"/>
      <c r="B39" s="18"/>
      <c r="C39" s="18"/>
      <c r="D39" s="18"/>
      <c r="E39" s="18"/>
      <c r="F39" s="18"/>
      <c r="G39" s="18"/>
      <c r="H39" s="18"/>
      <c r="I39" s="18"/>
    </row>
    <row r="40" spans="1:9" ht="12.75" customHeight="1">
      <c r="A40" s="18"/>
      <c r="B40" s="18"/>
      <c r="C40" s="18"/>
      <c r="D40" s="18"/>
      <c r="E40" s="18"/>
      <c r="F40" s="18"/>
      <c r="G40" s="18"/>
      <c r="H40" s="18"/>
      <c r="I40" s="18"/>
    </row>
    <row r="41" spans="1:9" ht="12.75" customHeight="1">
      <c r="A41" s="18"/>
      <c r="B41" s="18"/>
      <c r="C41" s="18"/>
      <c r="D41" s="18"/>
      <c r="E41" s="18"/>
      <c r="F41" s="18"/>
      <c r="G41" s="18"/>
      <c r="H41" s="18"/>
      <c r="I41" s="18"/>
    </row>
    <row r="42" spans="1:9" ht="12.75" customHeight="1">
      <c r="A42" s="18"/>
      <c r="B42" s="18"/>
      <c r="C42" s="18"/>
      <c r="D42" s="18"/>
      <c r="E42" s="18"/>
      <c r="F42" s="18"/>
      <c r="G42" s="18"/>
      <c r="H42" s="18"/>
      <c r="I42" s="18"/>
    </row>
    <row r="43" spans="1:9" ht="12.75" customHeight="1">
      <c r="A43" s="18"/>
      <c r="B43" s="18"/>
      <c r="C43" s="18"/>
      <c r="D43" s="18"/>
      <c r="E43" s="18"/>
      <c r="F43" s="18"/>
      <c r="G43" s="18"/>
      <c r="H43" s="18"/>
      <c r="I43" s="18"/>
    </row>
    <row r="44" spans="1:9" ht="12.75" customHeight="1">
      <c r="A44" s="18"/>
      <c r="B44" s="18"/>
      <c r="C44" s="18"/>
      <c r="D44" s="18"/>
      <c r="E44" s="18"/>
      <c r="F44" s="18"/>
      <c r="G44" s="18"/>
      <c r="H44" s="18"/>
      <c r="I44" s="18"/>
    </row>
    <row r="45" spans="1:9" ht="12.75" customHeight="1">
      <c r="A45" s="18"/>
      <c r="B45" s="18"/>
      <c r="C45" s="18"/>
      <c r="D45" s="18"/>
      <c r="E45" s="18"/>
      <c r="F45" s="18"/>
      <c r="G45" s="18"/>
      <c r="H45" s="18"/>
      <c r="I45" s="18"/>
    </row>
    <row r="46" spans="1:9" ht="12.75" customHeight="1">
      <c r="A46" s="18"/>
      <c r="B46" s="18"/>
      <c r="C46" s="18"/>
      <c r="D46" s="18"/>
      <c r="E46" s="18"/>
      <c r="F46" s="18"/>
      <c r="G46" s="18"/>
      <c r="H46" s="18"/>
      <c r="I46" s="18"/>
    </row>
    <row r="47" spans="1:9" ht="12.75" customHeight="1">
      <c r="A47" s="18"/>
      <c r="B47" s="18"/>
      <c r="C47" s="18"/>
      <c r="D47" s="18"/>
      <c r="E47" s="18"/>
      <c r="F47" s="18"/>
      <c r="G47" s="18"/>
      <c r="H47" s="18"/>
      <c r="I47" s="18"/>
    </row>
    <row r="48" spans="1:9" ht="12.75" customHeight="1">
      <c r="A48" s="18"/>
      <c r="B48" s="18"/>
      <c r="C48" s="18"/>
      <c r="D48" s="18"/>
      <c r="E48" s="18"/>
      <c r="F48" s="18"/>
      <c r="G48" s="18"/>
      <c r="H48" s="18"/>
      <c r="I48" s="18"/>
    </row>
    <row r="49" spans="1:9" ht="12.75" customHeight="1">
      <c r="A49" s="18"/>
      <c r="B49" s="18"/>
      <c r="C49" s="18"/>
      <c r="D49" s="18"/>
      <c r="E49" s="18"/>
      <c r="F49" s="18"/>
      <c r="G49" s="18"/>
      <c r="H49" s="18"/>
      <c r="I49" s="18"/>
    </row>
    <row r="50" spans="1:9" ht="12.75" customHeight="1">
      <c r="A50" s="18"/>
      <c r="B50" s="18"/>
      <c r="C50" s="18"/>
      <c r="D50" s="18"/>
      <c r="E50" s="18"/>
      <c r="F50" s="18"/>
      <c r="G50" s="18"/>
      <c r="H50" s="18"/>
      <c r="I50" s="18"/>
    </row>
    <row r="51" spans="1:9" ht="12.75" customHeight="1">
      <c r="A51" s="18"/>
      <c r="B51" s="18"/>
      <c r="C51" s="18"/>
      <c r="D51" s="18"/>
      <c r="E51" s="18"/>
      <c r="F51" s="18"/>
      <c r="G51" s="18"/>
      <c r="H51" s="18"/>
      <c r="I51" s="18"/>
    </row>
    <row r="52" spans="1:9" ht="12.75" customHeight="1">
      <c r="A52" s="18"/>
      <c r="B52" s="18"/>
      <c r="C52" s="18"/>
      <c r="D52" s="18"/>
      <c r="E52" s="18"/>
      <c r="F52" s="18"/>
      <c r="G52" s="18"/>
      <c r="H52" s="18"/>
      <c r="I52" s="18"/>
    </row>
    <row r="53" spans="1:9" ht="12.75" customHeight="1">
      <c r="A53" s="18"/>
      <c r="B53" s="18"/>
      <c r="C53" s="18"/>
      <c r="D53" s="18"/>
      <c r="E53" s="18"/>
      <c r="F53" s="18"/>
      <c r="G53" s="18"/>
      <c r="H53" s="18"/>
      <c r="I53" s="18"/>
    </row>
    <row r="54" spans="1:9" ht="12.75" customHeight="1">
      <c r="A54" s="18"/>
      <c r="B54" s="18"/>
      <c r="C54" s="18"/>
      <c r="D54" s="18"/>
      <c r="E54" s="18"/>
      <c r="F54" s="18"/>
      <c r="G54" s="18"/>
      <c r="H54" s="18"/>
      <c r="I54" s="18"/>
    </row>
  </sheetData>
  <mergeCells count="4">
    <mergeCell ref="A7:I8"/>
    <mergeCell ref="A10:I11"/>
    <mergeCell ref="A15:I18"/>
    <mergeCell ref="A21:I24"/>
  </mergeCells>
  <phoneticPr fontId="1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2:P104"/>
  <sheetViews>
    <sheetView showGridLines="0" topLeftCell="B85" zoomScaleNormal="100" workbookViewId="0">
      <selection activeCell="L94" sqref="L94"/>
    </sheetView>
  </sheetViews>
  <sheetFormatPr defaultColWidth="9.28515625" defaultRowHeight="12.75"/>
  <cols>
    <col min="1" max="1" width="5.28515625" style="21" customWidth="1"/>
    <col min="2" max="2" width="32.7109375" style="21" bestFit="1" customWidth="1"/>
    <col min="3" max="8" width="12.7109375" style="21" customWidth="1"/>
    <col min="9" max="9" width="15.7109375" style="21" customWidth="1"/>
    <col min="10" max="10" width="17.42578125" style="21" customWidth="1"/>
    <col min="11" max="12" width="15.7109375" style="21" customWidth="1"/>
    <col min="13" max="13" width="35.42578125" style="20" customWidth="1"/>
    <col min="14" max="16384" width="9.28515625" style="21"/>
  </cols>
  <sheetData>
    <row r="2" spans="1:16" ht="19.899999999999999" customHeight="1"/>
    <row r="3" spans="1:16" ht="19.899999999999999" customHeight="1">
      <c r="A3" s="19"/>
      <c r="B3" s="19"/>
      <c r="C3" s="36"/>
    </row>
    <row r="4" spans="1:16" ht="30.2" customHeight="1">
      <c r="A4" s="179" t="s">
        <v>358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9"/>
    </row>
    <row r="5" spans="1:16" ht="20.100000000000001" customHeight="1">
      <c r="A5" s="183" t="s">
        <v>359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22"/>
    </row>
    <row r="6" spans="1:16" s="24" customFormat="1" ht="32.25" customHeight="1">
      <c r="A6" s="184" t="s">
        <v>214</v>
      </c>
      <c r="B6" s="185" t="s">
        <v>215</v>
      </c>
      <c r="C6" s="182" t="s">
        <v>210</v>
      </c>
      <c r="D6" s="182"/>
      <c r="E6" s="182"/>
      <c r="F6" s="182" t="s">
        <v>211</v>
      </c>
      <c r="G6" s="182"/>
      <c r="H6" s="182"/>
      <c r="I6" s="182" t="s">
        <v>330</v>
      </c>
      <c r="J6" s="182" t="s">
        <v>331</v>
      </c>
      <c r="K6" s="182" t="s">
        <v>213</v>
      </c>
      <c r="L6" s="182" t="s">
        <v>344</v>
      </c>
      <c r="M6" s="23"/>
    </row>
    <row r="7" spans="1:16" s="26" customFormat="1" ht="95.1" customHeight="1">
      <c r="A7" s="184"/>
      <c r="B7" s="185"/>
      <c r="C7" s="54" t="s">
        <v>20</v>
      </c>
      <c r="D7" s="54" t="s">
        <v>19</v>
      </c>
      <c r="E7" s="54" t="s">
        <v>155</v>
      </c>
      <c r="F7" s="54" t="s">
        <v>20</v>
      </c>
      <c r="G7" s="54" t="s">
        <v>19</v>
      </c>
      <c r="H7" s="54" t="s">
        <v>155</v>
      </c>
      <c r="I7" s="182"/>
      <c r="J7" s="182"/>
      <c r="K7" s="182"/>
      <c r="L7" s="182"/>
      <c r="M7" s="23"/>
    </row>
    <row r="8" spans="1:16" s="26" customFormat="1" ht="15" customHeight="1">
      <c r="A8" s="58" t="s">
        <v>10</v>
      </c>
      <c r="B8" s="59" t="s">
        <v>66</v>
      </c>
      <c r="C8" s="60">
        <v>23587</v>
      </c>
      <c r="D8" s="60">
        <v>20652</v>
      </c>
      <c r="E8" s="61">
        <f>+D8+C8</f>
        <v>44239</v>
      </c>
      <c r="F8" s="60">
        <v>223484</v>
      </c>
      <c r="G8" s="60">
        <v>176503</v>
      </c>
      <c r="H8" s="61">
        <f>+G8+F8</f>
        <v>399987</v>
      </c>
      <c r="I8" s="62">
        <f>+E8/$E$97*100</f>
        <v>0.68963635825111491</v>
      </c>
      <c r="J8" s="62">
        <v>38.168986134957677</v>
      </c>
      <c r="K8" s="62">
        <f>+H8/$H$97*100</f>
        <v>0.72481254786976201</v>
      </c>
      <c r="L8" s="62">
        <f>+H8/E8</f>
        <v>9.0415018422658733</v>
      </c>
      <c r="M8" s="28"/>
      <c r="N8" s="127"/>
      <c r="O8" s="127"/>
      <c r="P8" s="127"/>
    </row>
    <row r="9" spans="1:16" s="26" customFormat="1" ht="15" customHeight="1">
      <c r="A9" s="63" t="s">
        <v>11</v>
      </c>
      <c r="B9" s="64" t="s">
        <v>67</v>
      </c>
      <c r="C9" s="65">
        <v>10112</v>
      </c>
      <c r="D9" s="65">
        <v>2492</v>
      </c>
      <c r="E9" s="66">
        <f t="shared" ref="E9:E72" si="0">+D9+C9</f>
        <v>12604</v>
      </c>
      <c r="F9" s="65">
        <v>88532</v>
      </c>
      <c r="G9" s="65">
        <v>21402</v>
      </c>
      <c r="H9" s="66">
        <f t="shared" ref="H9:H72" si="1">+G9+F9</f>
        <v>109934</v>
      </c>
      <c r="I9" s="67">
        <f t="shared" ref="I9:I72" si="2">+E9/$E$97*100</f>
        <v>0.19648221387004802</v>
      </c>
      <c r="J9" s="67">
        <v>32.904320584780052</v>
      </c>
      <c r="K9" s="67">
        <f t="shared" ref="K9:K72" si="3">+H9/$H$97*100</f>
        <v>0.19921033092954124</v>
      </c>
      <c r="L9" s="67">
        <f t="shared" ref="L9:L72" si="4">+H9/E9</f>
        <v>8.7221516978736915</v>
      </c>
      <c r="M9" s="28"/>
      <c r="N9" s="127"/>
      <c r="O9" s="127"/>
      <c r="P9" s="127"/>
    </row>
    <row r="10" spans="1:16" s="26" customFormat="1" ht="15" customHeight="1">
      <c r="A10" s="58" t="s">
        <v>12</v>
      </c>
      <c r="B10" s="59" t="s">
        <v>68</v>
      </c>
      <c r="C10" s="60">
        <v>3220</v>
      </c>
      <c r="D10" s="60">
        <v>706</v>
      </c>
      <c r="E10" s="61">
        <f t="shared" si="0"/>
        <v>3926</v>
      </c>
      <c r="F10" s="60">
        <v>25939</v>
      </c>
      <c r="G10" s="60">
        <v>5483</v>
      </c>
      <c r="H10" s="61">
        <f t="shared" si="1"/>
        <v>31422</v>
      </c>
      <c r="I10" s="62">
        <f t="shared" si="2"/>
        <v>6.1201933644383408E-2</v>
      </c>
      <c r="J10" s="62">
        <v>28.289378873036458</v>
      </c>
      <c r="K10" s="62">
        <f t="shared" si="3"/>
        <v>5.6939500231666683E-2</v>
      </c>
      <c r="L10" s="62">
        <f t="shared" si="4"/>
        <v>8.003565970453387</v>
      </c>
      <c r="M10" s="28"/>
      <c r="N10" s="127"/>
      <c r="O10" s="127"/>
      <c r="P10" s="127"/>
    </row>
    <row r="11" spans="1:16" s="26" customFormat="1" ht="15" customHeight="1">
      <c r="A11" s="63" t="s">
        <v>14</v>
      </c>
      <c r="B11" s="64" t="s">
        <v>69</v>
      </c>
      <c r="C11" s="65">
        <v>31802</v>
      </c>
      <c r="D11" s="65">
        <v>426</v>
      </c>
      <c r="E11" s="66">
        <f t="shared" si="0"/>
        <v>32228</v>
      </c>
      <c r="F11" s="65">
        <v>232935</v>
      </c>
      <c r="G11" s="65">
        <v>4547</v>
      </c>
      <c r="H11" s="66">
        <f t="shared" si="1"/>
        <v>237482</v>
      </c>
      <c r="I11" s="67">
        <f t="shared" si="2"/>
        <v>0.50239834882607959</v>
      </c>
      <c r="J11" s="67">
        <v>84.03869722808939</v>
      </c>
      <c r="K11" s="67">
        <f t="shared" si="3"/>
        <v>0.43033881974465871</v>
      </c>
      <c r="L11" s="67">
        <f t="shared" si="4"/>
        <v>7.3688097306689837</v>
      </c>
      <c r="M11" s="28"/>
      <c r="N11" s="127"/>
      <c r="O11" s="127"/>
      <c r="P11" s="127"/>
    </row>
    <row r="12" spans="1:16" s="26" customFormat="1" ht="15" customHeight="1">
      <c r="A12" s="58" t="s">
        <v>15</v>
      </c>
      <c r="B12" s="59" t="s">
        <v>70</v>
      </c>
      <c r="C12" s="60">
        <v>807</v>
      </c>
      <c r="D12" s="60">
        <v>45</v>
      </c>
      <c r="E12" s="61">
        <f t="shared" si="0"/>
        <v>852</v>
      </c>
      <c r="F12" s="60">
        <v>7436</v>
      </c>
      <c r="G12" s="60">
        <v>479</v>
      </c>
      <c r="H12" s="61">
        <f t="shared" si="1"/>
        <v>7915</v>
      </c>
      <c r="I12" s="62">
        <f t="shared" si="2"/>
        <v>1.3281723755734757E-2</v>
      </c>
      <c r="J12" s="62">
        <v>37.833037300177622</v>
      </c>
      <c r="K12" s="62">
        <f t="shared" si="3"/>
        <v>1.4342694428541844E-2</v>
      </c>
      <c r="L12" s="62">
        <f t="shared" si="4"/>
        <v>9.2899061032863841</v>
      </c>
      <c r="M12" s="28"/>
      <c r="N12" s="127"/>
      <c r="O12" s="127"/>
      <c r="P12" s="127"/>
    </row>
    <row r="13" spans="1:16" s="26" customFormat="1" ht="15" customHeight="1">
      <c r="A13" s="63" t="s">
        <v>16</v>
      </c>
      <c r="B13" s="64" t="s">
        <v>71</v>
      </c>
      <c r="C13" s="65">
        <v>15964</v>
      </c>
      <c r="D13" s="65">
        <v>809</v>
      </c>
      <c r="E13" s="66">
        <f t="shared" si="0"/>
        <v>16773</v>
      </c>
      <c r="F13" s="65">
        <v>122575</v>
      </c>
      <c r="G13" s="65">
        <v>6622</v>
      </c>
      <c r="H13" s="66">
        <f t="shared" si="1"/>
        <v>129197</v>
      </c>
      <c r="I13" s="67">
        <f t="shared" si="2"/>
        <v>0.26147224478279241</v>
      </c>
      <c r="J13" s="67">
        <v>48.693607385472916</v>
      </c>
      <c r="K13" s="67">
        <f t="shared" si="3"/>
        <v>0.23411662565815797</v>
      </c>
      <c r="L13" s="67">
        <f t="shared" si="4"/>
        <v>7.7026769212424728</v>
      </c>
      <c r="M13" s="28"/>
      <c r="N13" s="127"/>
      <c r="O13" s="127"/>
      <c r="P13" s="127"/>
    </row>
    <row r="14" spans="1:16" s="26" customFormat="1" ht="15" customHeight="1">
      <c r="A14" s="58" t="s">
        <v>17</v>
      </c>
      <c r="B14" s="59" t="s">
        <v>72</v>
      </c>
      <c r="C14" s="60">
        <v>25597</v>
      </c>
      <c r="D14" s="60">
        <v>1956</v>
      </c>
      <c r="E14" s="61">
        <f t="shared" si="0"/>
        <v>27553</v>
      </c>
      <c r="F14" s="60">
        <v>229727</v>
      </c>
      <c r="G14" s="60">
        <v>15214</v>
      </c>
      <c r="H14" s="61">
        <f t="shared" si="1"/>
        <v>244941</v>
      </c>
      <c r="I14" s="62">
        <f t="shared" si="2"/>
        <v>0.42952034582366172</v>
      </c>
      <c r="J14" s="62">
        <v>42.126748719516854</v>
      </c>
      <c r="K14" s="62">
        <f t="shared" si="3"/>
        <v>0.44385520101345133</v>
      </c>
      <c r="L14" s="62">
        <f t="shared" si="4"/>
        <v>8.8898123616303124</v>
      </c>
      <c r="M14" s="28"/>
      <c r="N14" s="127"/>
      <c r="O14" s="127"/>
      <c r="P14" s="127"/>
    </row>
    <row r="15" spans="1:16" s="26" customFormat="1" ht="15" customHeight="1">
      <c r="A15" s="63" t="s">
        <v>18</v>
      </c>
      <c r="B15" s="64" t="s">
        <v>73</v>
      </c>
      <c r="C15" s="65">
        <v>4203</v>
      </c>
      <c r="D15" s="65">
        <v>287</v>
      </c>
      <c r="E15" s="66">
        <f t="shared" si="0"/>
        <v>4490</v>
      </c>
      <c r="F15" s="65">
        <v>34189</v>
      </c>
      <c r="G15" s="65">
        <v>2478</v>
      </c>
      <c r="H15" s="66">
        <f t="shared" si="1"/>
        <v>36667</v>
      </c>
      <c r="I15" s="67">
        <f t="shared" si="2"/>
        <v>6.9994060637616276E-2</v>
      </c>
      <c r="J15" s="67">
        <v>38.271394476645071</v>
      </c>
      <c r="K15" s="67">
        <f t="shared" si="3"/>
        <v>6.6443913659045326E-2</v>
      </c>
      <c r="L15" s="67">
        <f t="shared" si="4"/>
        <v>8.1663697104677055</v>
      </c>
      <c r="M15" s="28"/>
      <c r="N15" s="127"/>
      <c r="O15" s="127"/>
      <c r="P15" s="127"/>
    </row>
    <row r="16" spans="1:16" s="26" customFormat="1" ht="15" customHeight="1">
      <c r="A16" s="100">
        <v>10</v>
      </c>
      <c r="B16" s="59" t="s">
        <v>74</v>
      </c>
      <c r="C16" s="60">
        <v>158895</v>
      </c>
      <c r="D16" s="60">
        <v>123902</v>
      </c>
      <c r="E16" s="61">
        <f t="shared" si="0"/>
        <v>282797</v>
      </c>
      <c r="F16" s="60">
        <v>1338198</v>
      </c>
      <c r="G16" s="60">
        <v>892526</v>
      </c>
      <c r="H16" s="61">
        <f t="shared" si="1"/>
        <v>2230724</v>
      </c>
      <c r="I16" s="62">
        <f t="shared" si="2"/>
        <v>4.4084878321015522</v>
      </c>
      <c r="J16" s="62">
        <v>54.763380183501873</v>
      </c>
      <c r="K16" s="62">
        <f t="shared" si="3"/>
        <v>4.0422732389658336</v>
      </c>
      <c r="L16" s="62">
        <f t="shared" si="4"/>
        <v>7.8880751917453154</v>
      </c>
      <c r="M16" s="28"/>
      <c r="N16" s="127"/>
      <c r="O16" s="127"/>
      <c r="P16" s="127"/>
    </row>
    <row r="17" spans="1:16" s="26" customFormat="1" ht="15" customHeight="1">
      <c r="A17" s="101">
        <v>11</v>
      </c>
      <c r="B17" s="64" t="s">
        <v>75</v>
      </c>
      <c r="C17" s="65">
        <v>8326</v>
      </c>
      <c r="D17" s="65">
        <v>1663</v>
      </c>
      <c r="E17" s="66">
        <f t="shared" si="0"/>
        <v>9989</v>
      </c>
      <c r="F17" s="65">
        <v>66921</v>
      </c>
      <c r="G17" s="65">
        <v>12773</v>
      </c>
      <c r="H17" s="66">
        <f t="shared" si="1"/>
        <v>79694</v>
      </c>
      <c r="I17" s="67">
        <f t="shared" si="2"/>
        <v>0.15571729882163673</v>
      </c>
      <c r="J17" s="67">
        <v>55.932583011366823</v>
      </c>
      <c r="K17" s="67">
        <f t="shared" si="3"/>
        <v>0.14441272138827715</v>
      </c>
      <c r="L17" s="67">
        <f t="shared" si="4"/>
        <v>7.9781759935929522</v>
      </c>
      <c r="M17" s="28"/>
      <c r="N17" s="127"/>
      <c r="O17" s="127"/>
      <c r="P17" s="127"/>
    </row>
    <row r="18" spans="1:16" s="26" customFormat="1" ht="15" customHeight="1">
      <c r="A18" s="100">
        <v>12</v>
      </c>
      <c r="B18" s="59" t="s">
        <v>76</v>
      </c>
      <c r="C18" s="60">
        <v>2967</v>
      </c>
      <c r="D18" s="60">
        <v>1013</v>
      </c>
      <c r="E18" s="61">
        <f t="shared" si="0"/>
        <v>3980</v>
      </c>
      <c r="F18" s="60">
        <v>20991</v>
      </c>
      <c r="G18" s="60">
        <v>6811</v>
      </c>
      <c r="H18" s="61">
        <f t="shared" si="1"/>
        <v>27802</v>
      </c>
      <c r="I18" s="62">
        <f t="shared" si="2"/>
        <v>6.2043733037352514E-2</v>
      </c>
      <c r="J18" s="62">
        <v>62.60814849771905</v>
      </c>
      <c r="K18" s="62">
        <f t="shared" si="3"/>
        <v>5.0379733481025944E-2</v>
      </c>
      <c r="L18" s="62">
        <f t="shared" si="4"/>
        <v>6.9854271356783917</v>
      </c>
      <c r="M18" s="28"/>
      <c r="N18" s="127"/>
      <c r="O18" s="127"/>
      <c r="P18" s="127"/>
    </row>
    <row r="19" spans="1:16" s="26" customFormat="1" ht="15" customHeight="1">
      <c r="A19" s="101">
        <v>13</v>
      </c>
      <c r="B19" s="64" t="s">
        <v>77</v>
      </c>
      <c r="C19" s="65">
        <v>190978</v>
      </c>
      <c r="D19" s="65">
        <v>99763</v>
      </c>
      <c r="E19" s="66">
        <f t="shared" si="0"/>
        <v>290741</v>
      </c>
      <c r="F19" s="65">
        <v>1459125</v>
      </c>
      <c r="G19" s="65">
        <v>741833</v>
      </c>
      <c r="H19" s="66">
        <f t="shared" si="1"/>
        <v>2200958</v>
      </c>
      <c r="I19" s="67">
        <f t="shared" si="2"/>
        <v>4.5323258761338963</v>
      </c>
      <c r="J19" s="67">
        <v>58.198366992347403</v>
      </c>
      <c r="K19" s="67">
        <f t="shared" si="3"/>
        <v>3.9883345602090454</v>
      </c>
      <c r="L19" s="67">
        <f t="shared" si="4"/>
        <v>7.570167262271231</v>
      </c>
      <c r="M19" s="28"/>
      <c r="N19" s="127"/>
      <c r="O19" s="127"/>
      <c r="P19" s="127"/>
    </row>
    <row r="20" spans="1:16" s="26" customFormat="1" ht="15" customHeight="1">
      <c r="A20" s="100">
        <v>14</v>
      </c>
      <c r="B20" s="59" t="s">
        <v>78</v>
      </c>
      <c r="C20" s="60">
        <v>103563</v>
      </c>
      <c r="D20" s="60">
        <v>197111</v>
      </c>
      <c r="E20" s="61">
        <f t="shared" si="0"/>
        <v>300674</v>
      </c>
      <c r="F20" s="60">
        <v>945510</v>
      </c>
      <c r="G20" s="60">
        <v>1564928</v>
      </c>
      <c r="H20" s="61">
        <f t="shared" si="1"/>
        <v>2510438</v>
      </c>
      <c r="I20" s="62">
        <f t="shared" si="2"/>
        <v>4.6871701978072684</v>
      </c>
      <c r="J20" s="62">
        <v>44.386805335144189</v>
      </c>
      <c r="K20" s="62">
        <f t="shared" si="3"/>
        <v>4.5491402546809505</v>
      </c>
      <c r="L20" s="62">
        <f t="shared" si="4"/>
        <v>8.3493684189520874</v>
      </c>
      <c r="M20" s="28"/>
      <c r="N20" s="127"/>
      <c r="O20" s="127"/>
      <c r="P20" s="127"/>
    </row>
    <row r="21" spans="1:16" s="26" customFormat="1" ht="15" customHeight="1">
      <c r="A21" s="101">
        <v>15</v>
      </c>
      <c r="B21" s="64" t="s">
        <v>79</v>
      </c>
      <c r="C21" s="65">
        <v>15913</v>
      </c>
      <c r="D21" s="65">
        <v>7033</v>
      </c>
      <c r="E21" s="66">
        <f t="shared" si="0"/>
        <v>22946</v>
      </c>
      <c r="F21" s="65">
        <v>163176</v>
      </c>
      <c r="G21" s="65">
        <v>62980</v>
      </c>
      <c r="H21" s="66">
        <f t="shared" si="1"/>
        <v>226156</v>
      </c>
      <c r="I21" s="67">
        <f t="shared" si="2"/>
        <v>0.35770238650127906</v>
      </c>
      <c r="J21" s="67">
        <v>32.009485945455815</v>
      </c>
      <c r="K21" s="67">
        <f t="shared" si="3"/>
        <v>0.40981508543036121</v>
      </c>
      <c r="L21" s="67">
        <f t="shared" si="4"/>
        <v>9.8560097620500304</v>
      </c>
      <c r="M21" s="28"/>
      <c r="N21" s="127"/>
      <c r="O21" s="127"/>
      <c r="P21" s="127"/>
    </row>
    <row r="22" spans="1:16" s="26" customFormat="1" ht="15" customHeight="1">
      <c r="A22" s="100">
        <v>16</v>
      </c>
      <c r="B22" s="59" t="s">
        <v>80</v>
      </c>
      <c r="C22" s="60">
        <v>31677</v>
      </c>
      <c r="D22" s="60">
        <v>5512</v>
      </c>
      <c r="E22" s="61">
        <f t="shared" si="0"/>
        <v>37189</v>
      </c>
      <c r="F22" s="60">
        <v>279556</v>
      </c>
      <c r="G22" s="60">
        <v>49270</v>
      </c>
      <c r="H22" s="61">
        <f t="shared" si="1"/>
        <v>328826</v>
      </c>
      <c r="I22" s="62">
        <f t="shared" si="2"/>
        <v>0.57973477083570413</v>
      </c>
      <c r="J22" s="62">
        <v>50.947325159257481</v>
      </c>
      <c r="K22" s="62">
        <f t="shared" si="3"/>
        <v>0.59586239269231833</v>
      </c>
      <c r="L22" s="62">
        <f t="shared" si="4"/>
        <v>8.8420231788969854</v>
      </c>
      <c r="M22" s="28"/>
      <c r="N22" s="127"/>
      <c r="O22" s="127"/>
      <c r="P22" s="127"/>
    </row>
    <row r="23" spans="1:16" s="26" customFormat="1" ht="15" customHeight="1">
      <c r="A23" s="101">
        <v>17</v>
      </c>
      <c r="B23" s="64" t="s">
        <v>81</v>
      </c>
      <c r="C23" s="65">
        <v>34824</v>
      </c>
      <c r="D23" s="65">
        <v>7762</v>
      </c>
      <c r="E23" s="66">
        <f t="shared" si="0"/>
        <v>42586</v>
      </c>
      <c r="F23" s="65">
        <v>271042</v>
      </c>
      <c r="G23" s="65">
        <v>62248</v>
      </c>
      <c r="H23" s="66">
        <f t="shared" si="1"/>
        <v>333290</v>
      </c>
      <c r="I23" s="67">
        <f t="shared" si="2"/>
        <v>0.66386794349967193</v>
      </c>
      <c r="J23" s="67">
        <v>57.376519091374526</v>
      </c>
      <c r="K23" s="67">
        <f t="shared" si="3"/>
        <v>0.60395156362460012</v>
      </c>
      <c r="L23" s="67">
        <f t="shared" si="4"/>
        <v>7.826280937397267</v>
      </c>
      <c r="M23" s="28"/>
      <c r="N23" s="127"/>
      <c r="O23" s="127"/>
      <c r="P23" s="127"/>
    </row>
    <row r="24" spans="1:16" s="26" customFormat="1" ht="15" customHeight="1">
      <c r="A24" s="100">
        <v>18</v>
      </c>
      <c r="B24" s="59" t="s">
        <v>82</v>
      </c>
      <c r="C24" s="60">
        <v>14662</v>
      </c>
      <c r="D24" s="60">
        <v>4636</v>
      </c>
      <c r="E24" s="61">
        <f t="shared" si="0"/>
        <v>19298</v>
      </c>
      <c r="F24" s="60">
        <v>133963</v>
      </c>
      <c r="G24" s="60">
        <v>44036</v>
      </c>
      <c r="H24" s="61">
        <f t="shared" si="1"/>
        <v>177999</v>
      </c>
      <c r="I24" s="62">
        <f t="shared" si="2"/>
        <v>0.30083416084292181</v>
      </c>
      <c r="J24" s="62">
        <v>39.434374808427165</v>
      </c>
      <c r="K24" s="62">
        <f t="shared" si="3"/>
        <v>0.32255025465395065</v>
      </c>
      <c r="L24" s="62">
        <f t="shared" si="4"/>
        <v>9.2237019380246661</v>
      </c>
      <c r="M24" s="28"/>
      <c r="N24" s="127"/>
      <c r="O24" s="127"/>
      <c r="P24" s="127"/>
    </row>
    <row r="25" spans="1:16" s="26" customFormat="1" ht="15" customHeight="1">
      <c r="A25" s="101">
        <v>19</v>
      </c>
      <c r="B25" s="64" t="s">
        <v>83</v>
      </c>
      <c r="C25" s="65">
        <v>5126</v>
      </c>
      <c r="D25" s="65">
        <v>566</v>
      </c>
      <c r="E25" s="66">
        <f t="shared" si="0"/>
        <v>5692</v>
      </c>
      <c r="F25" s="65">
        <v>36753</v>
      </c>
      <c r="G25" s="65">
        <v>4541</v>
      </c>
      <c r="H25" s="66">
        <f t="shared" si="1"/>
        <v>41294</v>
      </c>
      <c r="I25" s="67">
        <f t="shared" si="2"/>
        <v>8.8731891570002636E-2</v>
      </c>
      <c r="J25" s="67">
        <v>59.783636172670938</v>
      </c>
      <c r="K25" s="67">
        <f t="shared" si="3"/>
        <v>7.4828455304132263E-2</v>
      </c>
      <c r="L25" s="67">
        <f t="shared" si="4"/>
        <v>7.2547434996486295</v>
      </c>
      <c r="M25" s="28"/>
      <c r="N25" s="127"/>
      <c r="O25" s="127"/>
      <c r="P25" s="127"/>
    </row>
    <row r="26" spans="1:16" s="26" customFormat="1" ht="15" customHeight="1">
      <c r="A26" s="100">
        <v>20</v>
      </c>
      <c r="B26" s="59" t="s">
        <v>84</v>
      </c>
      <c r="C26" s="60">
        <v>48724</v>
      </c>
      <c r="D26" s="60">
        <v>14264</v>
      </c>
      <c r="E26" s="61">
        <f t="shared" si="0"/>
        <v>62988</v>
      </c>
      <c r="F26" s="60">
        <v>376508</v>
      </c>
      <c r="G26" s="60">
        <v>108305</v>
      </c>
      <c r="H26" s="61">
        <f t="shared" si="1"/>
        <v>484813</v>
      </c>
      <c r="I26" s="62">
        <f t="shared" si="2"/>
        <v>0.98191222526551758</v>
      </c>
      <c r="J26" s="62">
        <v>58.801344286781173</v>
      </c>
      <c r="K26" s="62">
        <f t="shared" si="3"/>
        <v>0.87852491648574305</v>
      </c>
      <c r="L26" s="62">
        <f t="shared" si="4"/>
        <v>7.6969105226392331</v>
      </c>
      <c r="M26" s="28"/>
      <c r="N26" s="127"/>
      <c r="O26" s="127"/>
      <c r="P26" s="127"/>
    </row>
    <row r="27" spans="1:16" s="26" customFormat="1" ht="15" customHeight="1">
      <c r="A27" s="101">
        <v>21</v>
      </c>
      <c r="B27" s="64" t="s">
        <v>85</v>
      </c>
      <c r="C27" s="65">
        <v>12745</v>
      </c>
      <c r="D27" s="65">
        <v>10098</v>
      </c>
      <c r="E27" s="66">
        <f t="shared" si="0"/>
        <v>22843</v>
      </c>
      <c r="F27" s="65">
        <v>92884</v>
      </c>
      <c r="G27" s="65">
        <v>67022</v>
      </c>
      <c r="H27" s="66">
        <f t="shared" si="1"/>
        <v>159906</v>
      </c>
      <c r="I27" s="67">
        <f t="shared" si="2"/>
        <v>0.35609673210357873</v>
      </c>
      <c r="J27" s="67">
        <v>63.889355037198634</v>
      </c>
      <c r="K27" s="67">
        <f t="shared" si="3"/>
        <v>0.28976410553258519</v>
      </c>
      <c r="L27" s="67">
        <f t="shared" si="4"/>
        <v>7.0002188854353635</v>
      </c>
      <c r="M27" s="28"/>
      <c r="N27" s="127"/>
      <c r="O27" s="127"/>
      <c r="P27" s="127"/>
    </row>
    <row r="28" spans="1:16" s="26" customFormat="1" ht="15" customHeight="1">
      <c r="A28" s="100">
        <v>22</v>
      </c>
      <c r="B28" s="59" t="s">
        <v>86</v>
      </c>
      <c r="C28" s="60">
        <v>124166</v>
      </c>
      <c r="D28" s="60">
        <v>39993</v>
      </c>
      <c r="E28" s="61">
        <f t="shared" si="0"/>
        <v>164159</v>
      </c>
      <c r="F28" s="60">
        <v>965564</v>
      </c>
      <c r="G28" s="60">
        <v>291404</v>
      </c>
      <c r="H28" s="61">
        <f t="shared" si="1"/>
        <v>1256968</v>
      </c>
      <c r="I28" s="62">
        <f t="shared" si="2"/>
        <v>2.55905456574843</v>
      </c>
      <c r="J28" s="62">
        <v>66.320973489225196</v>
      </c>
      <c r="K28" s="62">
        <f t="shared" si="3"/>
        <v>2.2777394732097767</v>
      </c>
      <c r="L28" s="62">
        <f t="shared" si="4"/>
        <v>7.6570154545288407</v>
      </c>
      <c r="M28" s="28"/>
      <c r="N28" s="127"/>
      <c r="O28" s="127"/>
      <c r="P28" s="127"/>
    </row>
    <row r="29" spans="1:16" s="26" customFormat="1" ht="15" customHeight="1">
      <c r="A29" s="101">
        <v>23</v>
      </c>
      <c r="B29" s="64" t="s">
        <v>87</v>
      </c>
      <c r="C29" s="65">
        <v>111064</v>
      </c>
      <c r="D29" s="65">
        <v>22639</v>
      </c>
      <c r="E29" s="66">
        <f t="shared" si="0"/>
        <v>133703</v>
      </c>
      <c r="F29" s="65">
        <v>877996</v>
      </c>
      <c r="G29" s="65">
        <v>170152</v>
      </c>
      <c r="H29" s="66">
        <f t="shared" si="1"/>
        <v>1048148</v>
      </c>
      <c r="I29" s="67">
        <f t="shared" si="2"/>
        <v>2.0842797081138551</v>
      </c>
      <c r="J29" s="67">
        <v>56.147769887497013</v>
      </c>
      <c r="K29" s="67">
        <f t="shared" si="3"/>
        <v>1.8993387845719867</v>
      </c>
      <c r="L29" s="67">
        <f t="shared" si="4"/>
        <v>7.8393753318923283</v>
      </c>
      <c r="M29" s="28"/>
      <c r="N29" s="127"/>
      <c r="O29" s="127"/>
      <c r="P29" s="127"/>
    </row>
    <row r="30" spans="1:16" s="26" customFormat="1" ht="15" customHeight="1">
      <c r="A30" s="100">
        <v>24</v>
      </c>
      <c r="B30" s="59" t="s">
        <v>88</v>
      </c>
      <c r="C30" s="60">
        <v>124020</v>
      </c>
      <c r="D30" s="60">
        <v>8140</v>
      </c>
      <c r="E30" s="61">
        <f t="shared" si="0"/>
        <v>132160</v>
      </c>
      <c r="F30" s="60">
        <v>962956</v>
      </c>
      <c r="G30" s="60">
        <v>64741</v>
      </c>
      <c r="H30" s="61">
        <f t="shared" si="1"/>
        <v>1027697</v>
      </c>
      <c r="I30" s="62">
        <f t="shared" si="2"/>
        <v>2.0602260699036452</v>
      </c>
      <c r="J30" s="62">
        <v>69.066793484225315</v>
      </c>
      <c r="K30" s="62">
        <f t="shared" si="3"/>
        <v>1.862279726611392</v>
      </c>
      <c r="L30" s="62">
        <f t="shared" si="4"/>
        <v>7.7761576876513319</v>
      </c>
      <c r="M30" s="28"/>
      <c r="N30" s="127"/>
      <c r="O30" s="127"/>
      <c r="P30" s="127"/>
    </row>
    <row r="31" spans="1:16" s="26" customFormat="1" ht="15" customHeight="1">
      <c r="A31" s="101">
        <v>25</v>
      </c>
      <c r="B31" s="64" t="s">
        <v>89</v>
      </c>
      <c r="C31" s="65">
        <v>212644</v>
      </c>
      <c r="D31" s="65">
        <v>40971</v>
      </c>
      <c r="E31" s="66">
        <f t="shared" si="0"/>
        <v>253615</v>
      </c>
      <c r="F31" s="65">
        <v>1708196</v>
      </c>
      <c r="G31" s="65">
        <v>321182</v>
      </c>
      <c r="H31" s="66">
        <f t="shared" si="1"/>
        <v>2029378</v>
      </c>
      <c r="I31" s="67">
        <f t="shared" si="2"/>
        <v>3.9535732045899894</v>
      </c>
      <c r="J31" s="67">
        <v>59.571374546957834</v>
      </c>
      <c r="K31" s="67">
        <f t="shared" si="3"/>
        <v>3.677416112950775</v>
      </c>
      <c r="L31" s="67">
        <f t="shared" si="4"/>
        <v>8.0018058868757755</v>
      </c>
      <c r="M31" s="28"/>
      <c r="N31" s="127"/>
      <c r="O31" s="127"/>
      <c r="P31" s="127"/>
    </row>
    <row r="32" spans="1:16" s="26" customFormat="1" ht="15" customHeight="1">
      <c r="A32" s="100">
        <v>26</v>
      </c>
      <c r="B32" s="59" t="s">
        <v>90</v>
      </c>
      <c r="C32" s="60">
        <v>19275</v>
      </c>
      <c r="D32" s="60">
        <v>14418</v>
      </c>
      <c r="E32" s="61">
        <f t="shared" si="0"/>
        <v>33693</v>
      </c>
      <c r="F32" s="60">
        <v>138392</v>
      </c>
      <c r="G32" s="60">
        <v>98677</v>
      </c>
      <c r="H32" s="61">
        <f t="shared" si="1"/>
        <v>237069</v>
      </c>
      <c r="I32" s="62">
        <f t="shared" si="2"/>
        <v>0.5252360545797784</v>
      </c>
      <c r="J32" s="62">
        <v>59.872056863616173</v>
      </c>
      <c r="K32" s="62">
        <f t="shared" si="3"/>
        <v>0.42959042646620166</v>
      </c>
      <c r="L32" s="62">
        <f t="shared" si="4"/>
        <v>7.0361499421244771</v>
      </c>
      <c r="M32" s="28"/>
      <c r="N32" s="127"/>
      <c r="O32" s="127"/>
      <c r="P32" s="127"/>
    </row>
    <row r="33" spans="1:16" s="26" customFormat="1" ht="15" customHeight="1">
      <c r="A33" s="101">
        <v>27</v>
      </c>
      <c r="B33" s="64" t="s">
        <v>91</v>
      </c>
      <c r="C33" s="65">
        <v>92170</v>
      </c>
      <c r="D33" s="65">
        <v>38173</v>
      </c>
      <c r="E33" s="66">
        <f t="shared" si="0"/>
        <v>130343</v>
      </c>
      <c r="F33" s="65">
        <v>690478</v>
      </c>
      <c r="G33" s="65">
        <v>266250</v>
      </c>
      <c r="H33" s="66">
        <f t="shared" si="1"/>
        <v>956728</v>
      </c>
      <c r="I33" s="67">
        <f t="shared" si="2"/>
        <v>2.0319010792179997</v>
      </c>
      <c r="J33" s="67">
        <v>71.227629170195911</v>
      </c>
      <c r="K33" s="67">
        <f t="shared" si="3"/>
        <v>1.733677492764369</v>
      </c>
      <c r="L33" s="67">
        <f t="shared" si="4"/>
        <v>7.3400796360372249</v>
      </c>
      <c r="M33" s="28"/>
      <c r="N33" s="127"/>
      <c r="O33" s="127"/>
      <c r="P33" s="127"/>
    </row>
    <row r="34" spans="1:16" s="26" customFormat="1" ht="15" customHeight="1">
      <c r="A34" s="100">
        <v>28</v>
      </c>
      <c r="B34" s="59" t="s">
        <v>92</v>
      </c>
      <c r="C34" s="60">
        <v>98109</v>
      </c>
      <c r="D34" s="60">
        <v>14250</v>
      </c>
      <c r="E34" s="61">
        <f t="shared" si="0"/>
        <v>112359</v>
      </c>
      <c r="F34" s="60">
        <v>779989</v>
      </c>
      <c r="G34" s="60">
        <v>118310</v>
      </c>
      <c r="H34" s="61">
        <f t="shared" si="1"/>
        <v>898299</v>
      </c>
      <c r="I34" s="62">
        <f t="shared" si="2"/>
        <v>1.7515507036039928</v>
      </c>
      <c r="J34" s="62">
        <v>54.155962462585492</v>
      </c>
      <c r="K34" s="62">
        <f t="shared" si="3"/>
        <v>1.6277988708104496</v>
      </c>
      <c r="L34" s="62">
        <f t="shared" si="4"/>
        <v>7.9949002750113474</v>
      </c>
      <c r="M34" s="28"/>
      <c r="N34" s="127"/>
      <c r="O34" s="127"/>
      <c r="P34" s="127"/>
    </row>
    <row r="35" spans="1:16" s="26" customFormat="1" ht="15" customHeight="1">
      <c r="A35" s="101">
        <v>29</v>
      </c>
      <c r="B35" s="64" t="s">
        <v>93</v>
      </c>
      <c r="C35" s="65">
        <v>157192</v>
      </c>
      <c r="D35" s="65">
        <v>40027</v>
      </c>
      <c r="E35" s="66">
        <f t="shared" si="0"/>
        <v>197219</v>
      </c>
      <c r="F35" s="65">
        <v>1211717</v>
      </c>
      <c r="G35" s="65">
        <v>299802</v>
      </c>
      <c r="H35" s="66">
        <f t="shared" si="1"/>
        <v>1511519</v>
      </c>
      <c r="I35" s="67">
        <f t="shared" si="2"/>
        <v>3.0744228607772928</v>
      </c>
      <c r="J35" s="67">
        <v>82.831019160177746</v>
      </c>
      <c r="K35" s="67">
        <f t="shared" si="3"/>
        <v>2.7390088616468904</v>
      </c>
      <c r="L35" s="67">
        <f t="shared" si="4"/>
        <v>7.6641652173472128</v>
      </c>
      <c r="M35" s="28"/>
      <c r="N35" s="127"/>
      <c r="O35" s="127"/>
      <c r="P35" s="127"/>
    </row>
    <row r="36" spans="1:16" s="26" customFormat="1" ht="15" customHeight="1">
      <c r="A36" s="100">
        <v>30</v>
      </c>
      <c r="B36" s="59" t="s">
        <v>94</v>
      </c>
      <c r="C36" s="60">
        <v>45634</v>
      </c>
      <c r="D36" s="60">
        <v>3798</v>
      </c>
      <c r="E36" s="61">
        <f t="shared" si="0"/>
        <v>49432</v>
      </c>
      <c r="F36" s="60">
        <v>336490</v>
      </c>
      <c r="G36" s="60">
        <v>29409</v>
      </c>
      <c r="H36" s="61">
        <f t="shared" si="1"/>
        <v>365899</v>
      </c>
      <c r="I36" s="62">
        <f t="shared" si="2"/>
        <v>0.77058939987497721</v>
      </c>
      <c r="J36" s="62">
        <v>63.733883445074781</v>
      </c>
      <c r="K36" s="62">
        <f t="shared" si="3"/>
        <v>0.66304201499798254</v>
      </c>
      <c r="L36" s="62">
        <f t="shared" si="4"/>
        <v>7.4020674866483249</v>
      </c>
      <c r="M36" s="28"/>
      <c r="N36" s="127"/>
      <c r="O36" s="127"/>
      <c r="P36" s="127"/>
    </row>
    <row r="37" spans="1:16" s="26" customFormat="1" ht="15" customHeight="1">
      <c r="A37" s="101">
        <v>31</v>
      </c>
      <c r="B37" s="64" t="s">
        <v>95</v>
      </c>
      <c r="C37" s="65">
        <v>69071</v>
      </c>
      <c r="D37" s="65">
        <v>12669</v>
      </c>
      <c r="E37" s="66">
        <f t="shared" si="0"/>
        <v>81740</v>
      </c>
      <c r="F37" s="65">
        <v>632969</v>
      </c>
      <c r="G37" s="65">
        <v>117738</v>
      </c>
      <c r="H37" s="66">
        <f t="shared" si="1"/>
        <v>750707</v>
      </c>
      <c r="I37" s="67">
        <f t="shared" si="2"/>
        <v>1.2742348589128629</v>
      </c>
      <c r="J37" s="67">
        <v>43.322715540314931</v>
      </c>
      <c r="K37" s="67">
        <f t="shared" si="3"/>
        <v>1.3603488447716185</v>
      </c>
      <c r="L37" s="67">
        <f t="shared" si="4"/>
        <v>9.1840836799608514</v>
      </c>
      <c r="M37" s="28"/>
      <c r="N37" s="127"/>
      <c r="O37" s="127"/>
      <c r="P37" s="127"/>
    </row>
    <row r="38" spans="1:16" s="26" customFormat="1" ht="15" customHeight="1">
      <c r="A38" s="100">
        <v>32</v>
      </c>
      <c r="B38" s="59" t="s">
        <v>96</v>
      </c>
      <c r="C38" s="60">
        <v>17806</v>
      </c>
      <c r="D38" s="60">
        <v>16305</v>
      </c>
      <c r="E38" s="61">
        <f t="shared" si="0"/>
        <v>34111</v>
      </c>
      <c r="F38" s="60">
        <v>163280</v>
      </c>
      <c r="G38" s="60">
        <v>128283</v>
      </c>
      <c r="H38" s="61">
        <f t="shared" si="1"/>
        <v>291563</v>
      </c>
      <c r="I38" s="62">
        <f t="shared" si="2"/>
        <v>0.53175220543646518</v>
      </c>
      <c r="J38" s="62">
        <v>41.765332484419574</v>
      </c>
      <c r="K38" s="62">
        <f t="shared" si="3"/>
        <v>0.52833847323675875</v>
      </c>
      <c r="L38" s="62">
        <f t="shared" si="4"/>
        <v>8.5474773533464283</v>
      </c>
      <c r="M38" s="28"/>
      <c r="N38" s="127"/>
      <c r="O38" s="127"/>
      <c r="P38" s="127"/>
    </row>
    <row r="39" spans="1:16" s="26" customFormat="1" ht="15" customHeight="1">
      <c r="A39" s="101">
        <v>33</v>
      </c>
      <c r="B39" s="64" t="s">
        <v>97</v>
      </c>
      <c r="C39" s="65">
        <v>57805</v>
      </c>
      <c r="D39" s="65">
        <v>7581</v>
      </c>
      <c r="E39" s="66">
        <f t="shared" si="0"/>
        <v>65386</v>
      </c>
      <c r="F39" s="65">
        <v>502167</v>
      </c>
      <c r="G39" s="65">
        <v>71943</v>
      </c>
      <c r="H39" s="66">
        <f t="shared" si="1"/>
        <v>574110</v>
      </c>
      <c r="I39" s="67">
        <f t="shared" si="2"/>
        <v>1.0192943538644048</v>
      </c>
      <c r="J39" s="67">
        <v>40.792568423285438</v>
      </c>
      <c r="K39" s="67">
        <f t="shared" si="3"/>
        <v>1.0403391406658442</v>
      </c>
      <c r="L39" s="67">
        <f t="shared" si="4"/>
        <v>8.7803199461658465</v>
      </c>
      <c r="M39" s="28"/>
      <c r="N39" s="127"/>
      <c r="O39" s="127"/>
      <c r="P39" s="127"/>
    </row>
    <row r="40" spans="1:16" s="26" customFormat="1" ht="15" customHeight="1">
      <c r="A40" s="100">
        <v>35</v>
      </c>
      <c r="B40" s="59" t="s">
        <v>98</v>
      </c>
      <c r="C40" s="60">
        <v>48589</v>
      </c>
      <c r="D40" s="60">
        <v>4958</v>
      </c>
      <c r="E40" s="61">
        <f t="shared" si="0"/>
        <v>53547</v>
      </c>
      <c r="F40" s="60">
        <v>385577</v>
      </c>
      <c r="G40" s="60">
        <v>43168</v>
      </c>
      <c r="H40" s="61">
        <f t="shared" si="1"/>
        <v>428745</v>
      </c>
      <c r="I40" s="62">
        <f t="shared" si="2"/>
        <v>0.83473763139475243</v>
      </c>
      <c r="J40" s="62">
        <v>45.916582345778522</v>
      </c>
      <c r="K40" s="62">
        <f t="shared" si="3"/>
        <v>0.77692463964184111</v>
      </c>
      <c r="L40" s="62">
        <f t="shared" si="4"/>
        <v>8.0068911423609173</v>
      </c>
      <c r="M40" s="28"/>
      <c r="N40" s="127"/>
      <c r="O40" s="127"/>
      <c r="P40" s="127"/>
    </row>
    <row r="41" spans="1:16" s="26" customFormat="1" ht="15" customHeight="1">
      <c r="A41" s="101">
        <v>36</v>
      </c>
      <c r="B41" s="64" t="s">
        <v>99</v>
      </c>
      <c r="C41" s="65">
        <v>4538</v>
      </c>
      <c r="D41" s="65">
        <v>705</v>
      </c>
      <c r="E41" s="66">
        <f t="shared" si="0"/>
        <v>5243</v>
      </c>
      <c r="F41" s="65">
        <v>43999</v>
      </c>
      <c r="G41" s="65">
        <v>5814</v>
      </c>
      <c r="H41" s="66">
        <f t="shared" si="1"/>
        <v>49813</v>
      </c>
      <c r="I41" s="67">
        <f t="shared" si="2"/>
        <v>8.1732485506241015E-2</v>
      </c>
      <c r="J41" s="67">
        <v>52.019049508879846</v>
      </c>
      <c r="K41" s="67">
        <f t="shared" si="3"/>
        <v>9.0265652251289297E-2</v>
      </c>
      <c r="L41" s="67">
        <f t="shared" si="4"/>
        <v>9.5008582872401295</v>
      </c>
      <c r="M41" s="28"/>
      <c r="N41" s="127"/>
      <c r="O41" s="127"/>
      <c r="P41" s="127"/>
    </row>
    <row r="42" spans="1:16" s="26" customFormat="1" ht="15" customHeight="1">
      <c r="A42" s="100">
        <v>37</v>
      </c>
      <c r="B42" s="59" t="s">
        <v>100</v>
      </c>
      <c r="C42" s="60">
        <v>10758</v>
      </c>
      <c r="D42" s="60">
        <v>1209</v>
      </c>
      <c r="E42" s="61">
        <f t="shared" si="0"/>
        <v>11967</v>
      </c>
      <c r="F42" s="60">
        <v>88715</v>
      </c>
      <c r="G42" s="60">
        <v>9702</v>
      </c>
      <c r="H42" s="61">
        <f t="shared" si="1"/>
        <v>98417</v>
      </c>
      <c r="I42" s="62">
        <f t="shared" si="2"/>
        <v>0.18655209880854209</v>
      </c>
      <c r="J42" s="62">
        <v>53.447967842786959</v>
      </c>
      <c r="K42" s="62">
        <f t="shared" si="3"/>
        <v>0.17834048737508559</v>
      </c>
      <c r="L42" s="62">
        <f t="shared" si="4"/>
        <v>8.2240327567477234</v>
      </c>
      <c r="M42" s="28"/>
      <c r="N42" s="127"/>
      <c r="O42" s="127"/>
      <c r="P42" s="127"/>
    </row>
    <row r="43" spans="1:16" s="26" customFormat="1" ht="15" customHeight="1">
      <c r="A43" s="101">
        <v>38</v>
      </c>
      <c r="B43" s="64" t="s">
        <v>101</v>
      </c>
      <c r="C43" s="65">
        <v>46132</v>
      </c>
      <c r="D43" s="65">
        <v>5525</v>
      </c>
      <c r="E43" s="66">
        <f t="shared" si="0"/>
        <v>51657</v>
      </c>
      <c r="F43" s="65">
        <v>383844</v>
      </c>
      <c r="G43" s="65">
        <v>43319</v>
      </c>
      <c r="H43" s="66">
        <f t="shared" si="1"/>
        <v>427163</v>
      </c>
      <c r="I43" s="67">
        <f t="shared" si="2"/>
        <v>0.80527465264083387</v>
      </c>
      <c r="J43" s="67">
        <v>58.894551424564767</v>
      </c>
      <c r="K43" s="67">
        <f t="shared" si="3"/>
        <v>0.77405791284639536</v>
      </c>
      <c r="L43" s="67">
        <f t="shared" si="4"/>
        <v>8.2692181117757517</v>
      </c>
      <c r="M43" s="28"/>
      <c r="N43" s="127"/>
      <c r="O43" s="127"/>
      <c r="P43" s="127"/>
    </row>
    <row r="44" spans="1:16" s="26" customFormat="1" ht="15" customHeight="1">
      <c r="A44" s="100">
        <v>39</v>
      </c>
      <c r="B44" s="59" t="s">
        <v>102</v>
      </c>
      <c r="C44" s="60">
        <v>3125</v>
      </c>
      <c r="D44" s="60">
        <v>409</v>
      </c>
      <c r="E44" s="61">
        <f t="shared" si="0"/>
        <v>3534</v>
      </c>
      <c r="F44" s="60">
        <v>23110</v>
      </c>
      <c r="G44" s="60">
        <v>3067</v>
      </c>
      <c r="H44" s="61">
        <f t="shared" si="1"/>
        <v>26177</v>
      </c>
      <c r="I44" s="62">
        <f t="shared" si="2"/>
        <v>5.5091093606533609E-2</v>
      </c>
      <c r="J44" s="62">
        <v>54.739776951672859</v>
      </c>
      <c r="K44" s="62">
        <f t="shared" si="3"/>
        <v>4.743508680428804E-2</v>
      </c>
      <c r="L44" s="62">
        <f t="shared" si="4"/>
        <v>7.4071873231465757</v>
      </c>
      <c r="M44" s="28"/>
      <c r="N44" s="127"/>
      <c r="O44" s="127"/>
      <c r="P44" s="127"/>
    </row>
    <row r="45" spans="1:16" s="26" customFormat="1" ht="15" customHeight="1">
      <c r="A45" s="101">
        <v>41</v>
      </c>
      <c r="B45" s="64" t="s">
        <v>103</v>
      </c>
      <c r="C45" s="65">
        <v>121491</v>
      </c>
      <c r="D45" s="65">
        <v>10546</v>
      </c>
      <c r="E45" s="66">
        <f t="shared" si="0"/>
        <v>132037</v>
      </c>
      <c r="F45" s="65">
        <v>1417807</v>
      </c>
      <c r="G45" s="65">
        <v>106168</v>
      </c>
      <c r="H45" s="66">
        <f t="shared" si="1"/>
        <v>1523975</v>
      </c>
      <c r="I45" s="67">
        <f t="shared" si="2"/>
        <v>2.0583086379529933</v>
      </c>
      <c r="J45" s="67">
        <v>12.98720332064485</v>
      </c>
      <c r="K45" s="67">
        <f t="shared" si="3"/>
        <v>2.7615802579579349</v>
      </c>
      <c r="L45" s="67">
        <f t="shared" si="4"/>
        <v>11.54202988556238</v>
      </c>
      <c r="M45" s="28"/>
      <c r="N45" s="127"/>
      <c r="O45" s="127"/>
      <c r="P45" s="127"/>
    </row>
    <row r="46" spans="1:16" s="26" customFormat="1" ht="15" customHeight="1">
      <c r="A46" s="100">
        <v>42</v>
      </c>
      <c r="B46" s="59" t="s">
        <v>104</v>
      </c>
      <c r="C46" s="60">
        <v>102219</v>
      </c>
      <c r="D46" s="60">
        <v>8433</v>
      </c>
      <c r="E46" s="61">
        <f t="shared" si="0"/>
        <v>110652</v>
      </c>
      <c r="F46" s="60">
        <v>868685</v>
      </c>
      <c r="G46" s="60">
        <v>71865</v>
      </c>
      <c r="H46" s="61">
        <f t="shared" si="1"/>
        <v>940550</v>
      </c>
      <c r="I46" s="62">
        <f t="shared" si="2"/>
        <v>1.7249404894595803</v>
      </c>
      <c r="J46" s="62">
        <v>34.49552953499682</v>
      </c>
      <c r="K46" s="62">
        <f t="shared" si="3"/>
        <v>1.7043614964958975</v>
      </c>
      <c r="L46" s="62">
        <f t="shared" si="4"/>
        <v>8.5000722987383863</v>
      </c>
      <c r="M46" s="28"/>
      <c r="N46" s="127"/>
      <c r="O46" s="127"/>
      <c r="P46" s="127"/>
    </row>
    <row r="47" spans="1:16" s="26" customFormat="1" ht="15" customHeight="1">
      <c r="A47" s="101">
        <v>43</v>
      </c>
      <c r="B47" s="64" t="s">
        <v>105</v>
      </c>
      <c r="C47" s="65">
        <v>70059</v>
      </c>
      <c r="D47" s="65">
        <v>9914</v>
      </c>
      <c r="E47" s="66">
        <f t="shared" si="0"/>
        <v>79973</v>
      </c>
      <c r="F47" s="65">
        <v>722635</v>
      </c>
      <c r="G47" s="65">
        <v>107418</v>
      </c>
      <c r="H47" s="66">
        <f t="shared" si="1"/>
        <v>830053</v>
      </c>
      <c r="I47" s="67">
        <f t="shared" si="2"/>
        <v>1.2466893121095961</v>
      </c>
      <c r="J47" s="67">
        <v>27.272572262614414</v>
      </c>
      <c r="K47" s="67">
        <f t="shared" si="3"/>
        <v>1.5041309587485081</v>
      </c>
      <c r="L47" s="67">
        <f t="shared" si="4"/>
        <v>10.379165468345567</v>
      </c>
      <c r="M47" s="28"/>
      <c r="N47" s="127"/>
      <c r="O47" s="127"/>
      <c r="P47" s="127"/>
    </row>
    <row r="48" spans="1:16" s="26" customFormat="1" ht="15" customHeight="1">
      <c r="A48" s="100">
        <v>45</v>
      </c>
      <c r="B48" s="59" t="s">
        <v>106</v>
      </c>
      <c r="C48" s="60">
        <v>60040</v>
      </c>
      <c r="D48" s="60">
        <v>12429</v>
      </c>
      <c r="E48" s="61">
        <f t="shared" si="0"/>
        <v>72469</v>
      </c>
      <c r="F48" s="60">
        <v>622188</v>
      </c>
      <c r="G48" s="60">
        <v>123432</v>
      </c>
      <c r="H48" s="61">
        <f t="shared" si="1"/>
        <v>745620</v>
      </c>
      <c r="I48" s="62">
        <f t="shared" si="2"/>
        <v>1.1297103742421857</v>
      </c>
      <c r="J48" s="62">
        <v>28.648402909550917</v>
      </c>
      <c r="K48" s="62">
        <f t="shared" si="3"/>
        <v>1.3511307416057319</v>
      </c>
      <c r="L48" s="62">
        <f t="shared" si="4"/>
        <v>10.288813147690737</v>
      </c>
      <c r="M48" s="28"/>
      <c r="N48" s="127"/>
      <c r="O48" s="127"/>
      <c r="P48" s="127"/>
    </row>
    <row r="49" spans="1:16" s="26" customFormat="1" ht="15" customHeight="1">
      <c r="A49" s="101">
        <v>46</v>
      </c>
      <c r="B49" s="64" t="s">
        <v>107</v>
      </c>
      <c r="C49" s="65">
        <v>145983</v>
      </c>
      <c r="D49" s="65">
        <v>71619</v>
      </c>
      <c r="E49" s="66">
        <f t="shared" si="0"/>
        <v>217602</v>
      </c>
      <c r="F49" s="65">
        <v>1481839</v>
      </c>
      <c r="G49" s="65">
        <v>681853</v>
      </c>
      <c r="H49" s="66">
        <f t="shared" si="1"/>
        <v>2163692</v>
      </c>
      <c r="I49" s="67">
        <f t="shared" si="2"/>
        <v>3.3921709538678346</v>
      </c>
      <c r="J49" s="67">
        <v>27.726004357631588</v>
      </c>
      <c r="K49" s="67">
        <f t="shared" si="3"/>
        <v>3.9208052044826984</v>
      </c>
      <c r="L49" s="67">
        <f t="shared" si="4"/>
        <v>9.9433461089512036</v>
      </c>
      <c r="M49" s="28"/>
      <c r="N49" s="127"/>
      <c r="O49" s="127"/>
      <c r="P49" s="127"/>
    </row>
    <row r="50" spans="1:16" s="26" customFormat="1" ht="15" customHeight="1">
      <c r="A50" s="100">
        <v>47</v>
      </c>
      <c r="B50" s="59" t="s">
        <v>108</v>
      </c>
      <c r="C50" s="60">
        <v>273086</v>
      </c>
      <c r="D50" s="60">
        <v>275532</v>
      </c>
      <c r="E50" s="61">
        <f t="shared" si="0"/>
        <v>548618</v>
      </c>
      <c r="F50" s="60">
        <v>2563874</v>
      </c>
      <c r="G50" s="60">
        <v>2272146</v>
      </c>
      <c r="H50" s="61">
        <f t="shared" si="1"/>
        <v>4836020</v>
      </c>
      <c r="I50" s="62">
        <f t="shared" si="2"/>
        <v>8.5523388772578528</v>
      </c>
      <c r="J50" s="62">
        <v>37.41303425710354</v>
      </c>
      <c r="K50" s="62">
        <f t="shared" si="3"/>
        <v>8.7633047517772482</v>
      </c>
      <c r="L50" s="62">
        <f t="shared" si="4"/>
        <v>8.814913108939189</v>
      </c>
      <c r="M50" s="28"/>
      <c r="N50" s="127"/>
      <c r="O50" s="127"/>
      <c r="P50" s="127"/>
    </row>
    <row r="51" spans="1:16" s="26" customFormat="1" ht="15" customHeight="1">
      <c r="A51" s="101">
        <v>49</v>
      </c>
      <c r="B51" s="64" t="s">
        <v>109</v>
      </c>
      <c r="C51" s="65">
        <v>140347</v>
      </c>
      <c r="D51" s="65">
        <v>15960</v>
      </c>
      <c r="E51" s="66">
        <f t="shared" si="0"/>
        <v>156307</v>
      </c>
      <c r="F51" s="65">
        <v>1449345</v>
      </c>
      <c r="G51" s="65">
        <v>150001</v>
      </c>
      <c r="H51" s="66">
        <f t="shared" si="1"/>
        <v>1599346</v>
      </c>
      <c r="I51" s="67">
        <f t="shared" si="2"/>
        <v>2.4366506984596628</v>
      </c>
      <c r="J51" s="67">
        <v>25.175925612739768</v>
      </c>
      <c r="K51" s="67">
        <f t="shared" si="3"/>
        <v>2.8981593131409578</v>
      </c>
      <c r="L51" s="67">
        <f t="shared" si="4"/>
        <v>10.232081736582495</v>
      </c>
      <c r="M51" s="28"/>
      <c r="N51" s="127"/>
      <c r="O51" s="127"/>
      <c r="P51" s="127"/>
    </row>
    <row r="52" spans="1:16" s="27" customFormat="1" ht="15" customHeight="1">
      <c r="A52" s="100">
        <v>50</v>
      </c>
      <c r="B52" s="59" t="s">
        <v>110</v>
      </c>
      <c r="C52" s="60">
        <v>3046</v>
      </c>
      <c r="D52" s="60">
        <v>351</v>
      </c>
      <c r="E52" s="61">
        <f t="shared" si="0"/>
        <v>3397</v>
      </c>
      <c r="F52" s="60">
        <v>33006</v>
      </c>
      <c r="G52" s="60">
        <v>3293</v>
      </c>
      <c r="H52" s="61">
        <f t="shared" si="1"/>
        <v>36299</v>
      </c>
      <c r="I52" s="62">
        <f t="shared" si="2"/>
        <v>5.2955417368815698E-2</v>
      </c>
      <c r="J52" s="62">
        <v>19.510654184136467</v>
      </c>
      <c r="K52" s="62">
        <f t="shared" si="3"/>
        <v>6.5777064442405608E-2</v>
      </c>
      <c r="L52" s="62">
        <f t="shared" si="4"/>
        <v>10.685604945540183</v>
      </c>
      <c r="M52" s="28"/>
      <c r="N52" s="127"/>
      <c r="O52" s="127"/>
      <c r="P52" s="127"/>
    </row>
    <row r="53" spans="1:16" s="26" customFormat="1" ht="15" customHeight="1">
      <c r="A53" s="101">
        <v>51</v>
      </c>
      <c r="B53" s="64" t="s">
        <v>111</v>
      </c>
      <c r="C53" s="65">
        <v>5732</v>
      </c>
      <c r="D53" s="65">
        <v>9122</v>
      </c>
      <c r="E53" s="66">
        <f t="shared" si="0"/>
        <v>14854</v>
      </c>
      <c r="F53" s="65">
        <v>38021</v>
      </c>
      <c r="G53" s="65">
        <v>52622</v>
      </c>
      <c r="H53" s="66">
        <f t="shared" si="1"/>
        <v>90643</v>
      </c>
      <c r="I53" s="67">
        <f t="shared" si="2"/>
        <v>0.23155718857709404</v>
      </c>
      <c r="J53" s="67">
        <v>51.590719644345654</v>
      </c>
      <c r="K53" s="67">
        <f t="shared" si="3"/>
        <v>0.16425329767357147</v>
      </c>
      <c r="L53" s="67">
        <f t="shared" si="4"/>
        <v>6.1022620169651276</v>
      </c>
      <c r="M53" s="28"/>
      <c r="N53" s="127"/>
      <c r="O53" s="127"/>
      <c r="P53" s="127"/>
    </row>
    <row r="54" spans="1:16" s="26" customFormat="1" ht="15" customHeight="1">
      <c r="A54" s="100">
        <v>52</v>
      </c>
      <c r="B54" s="59" t="s">
        <v>112</v>
      </c>
      <c r="C54" s="60">
        <v>123845</v>
      </c>
      <c r="D54" s="60">
        <v>34241</v>
      </c>
      <c r="E54" s="61">
        <f t="shared" si="0"/>
        <v>158086</v>
      </c>
      <c r="F54" s="60">
        <v>942225</v>
      </c>
      <c r="G54" s="60">
        <v>248543</v>
      </c>
      <c r="H54" s="61">
        <f t="shared" si="1"/>
        <v>1190768</v>
      </c>
      <c r="I54" s="62">
        <f t="shared" si="2"/>
        <v>2.4643833117947005</v>
      </c>
      <c r="J54" s="62">
        <v>52.984806995552368</v>
      </c>
      <c r="K54" s="62">
        <f t="shared" si="3"/>
        <v>2.1577790978251308</v>
      </c>
      <c r="L54" s="62">
        <f t="shared" si="4"/>
        <v>7.5324064116999612</v>
      </c>
      <c r="M54" s="28"/>
      <c r="N54" s="127"/>
      <c r="O54" s="127"/>
      <c r="P54" s="127"/>
    </row>
    <row r="55" spans="1:16" s="26" customFormat="1" ht="15" customHeight="1">
      <c r="A55" s="101">
        <v>53</v>
      </c>
      <c r="B55" s="64" t="s">
        <v>113</v>
      </c>
      <c r="C55" s="65">
        <v>30846</v>
      </c>
      <c r="D55" s="65">
        <v>11391</v>
      </c>
      <c r="E55" s="66">
        <f t="shared" si="0"/>
        <v>42237</v>
      </c>
      <c r="F55" s="65">
        <v>230150</v>
      </c>
      <c r="G55" s="65">
        <v>88958</v>
      </c>
      <c r="H55" s="66">
        <f t="shared" si="1"/>
        <v>319108</v>
      </c>
      <c r="I55" s="67">
        <f t="shared" si="2"/>
        <v>0.65842742520066777</v>
      </c>
      <c r="J55" s="67">
        <v>53.100248925096174</v>
      </c>
      <c r="K55" s="67">
        <f t="shared" si="3"/>
        <v>0.57825249952029445</v>
      </c>
      <c r="L55" s="67">
        <f t="shared" si="4"/>
        <v>7.5551767407723087</v>
      </c>
      <c r="M55" s="28"/>
      <c r="N55" s="127"/>
      <c r="O55" s="127"/>
      <c r="P55" s="127"/>
    </row>
    <row r="56" spans="1:16" s="26" customFormat="1" ht="15" customHeight="1">
      <c r="A56" s="100">
        <v>55</v>
      </c>
      <c r="B56" s="59" t="s">
        <v>114</v>
      </c>
      <c r="C56" s="60">
        <v>68054</v>
      </c>
      <c r="D56" s="60">
        <v>57762</v>
      </c>
      <c r="E56" s="61">
        <f t="shared" si="0"/>
        <v>125816</v>
      </c>
      <c r="F56" s="60">
        <v>594192</v>
      </c>
      <c r="G56" s="60">
        <v>483465</v>
      </c>
      <c r="H56" s="61">
        <f t="shared" si="1"/>
        <v>1077657</v>
      </c>
      <c r="I56" s="62">
        <f t="shared" si="2"/>
        <v>1.9613302301074231</v>
      </c>
      <c r="J56" s="62">
        <v>46.991506749034514</v>
      </c>
      <c r="K56" s="62">
        <f t="shared" si="3"/>
        <v>1.9528117561312845</v>
      </c>
      <c r="L56" s="62">
        <f t="shared" si="4"/>
        <v>8.5653414510078214</v>
      </c>
      <c r="M56" s="28"/>
      <c r="N56" s="127"/>
      <c r="O56" s="127"/>
      <c r="P56" s="127"/>
    </row>
    <row r="57" spans="1:16" s="26" customFormat="1" ht="15" customHeight="1">
      <c r="A57" s="101">
        <v>56</v>
      </c>
      <c r="B57" s="64" t="s">
        <v>115</v>
      </c>
      <c r="C57" s="65">
        <v>113986</v>
      </c>
      <c r="D57" s="65">
        <v>76395</v>
      </c>
      <c r="E57" s="66">
        <f t="shared" si="0"/>
        <v>190381</v>
      </c>
      <c r="F57" s="65">
        <v>1220340</v>
      </c>
      <c r="G57" s="65">
        <v>720819</v>
      </c>
      <c r="H57" s="66">
        <f t="shared" si="1"/>
        <v>1941159</v>
      </c>
      <c r="I57" s="67">
        <f t="shared" si="2"/>
        <v>2.967826115423168</v>
      </c>
      <c r="J57" s="67">
        <v>25.589703955106017</v>
      </c>
      <c r="K57" s="67">
        <f t="shared" si="3"/>
        <v>3.5175553220737656</v>
      </c>
      <c r="L57" s="67">
        <f t="shared" si="4"/>
        <v>10.196180291100477</v>
      </c>
      <c r="M57" s="28"/>
      <c r="N57" s="127"/>
      <c r="O57" s="127"/>
      <c r="P57" s="127"/>
    </row>
    <row r="58" spans="1:16" s="26" customFormat="1" ht="15" customHeight="1">
      <c r="A58" s="100">
        <v>58</v>
      </c>
      <c r="B58" s="59" t="s">
        <v>116</v>
      </c>
      <c r="C58" s="60">
        <v>2647</v>
      </c>
      <c r="D58" s="60">
        <v>2190</v>
      </c>
      <c r="E58" s="61">
        <f t="shared" si="0"/>
        <v>4837</v>
      </c>
      <c r="F58" s="60">
        <v>26898</v>
      </c>
      <c r="G58" s="60">
        <v>19991</v>
      </c>
      <c r="H58" s="61">
        <f t="shared" si="1"/>
        <v>46889</v>
      </c>
      <c r="I58" s="62">
        <f t="shared" si="2"/>
        <v>7.5403401181325144E-2</v>
      </c>
      <c r="J58" s="62">
        <v>18.869470234844346</v>
      </c>
      <c r="K58" s="62">
        <f t="shared" si="3"/>
        <v>8.496710032342368E-2</v>
      </c>
      <c r="L58" s="62">
        <f t="shared" si="4"/>
        <v>9.6938184825304941</v>
      </c>
      <c r="M58" s="28"/>
      <c r="N58" s="127"/>
      <c r="O58" s="127"/>
      <c r="P58" s="127"/>
    </row>
    <row r="59" spans="1:16" s="26" customFormat="1" ht="15" customHeight="1">
      <c r="A59" s="101">
        <v>59</v>
      </c>
      <c r="B59" s="64" t="s">
        <v>117</v>
      </c>
      <c r="C59" s="65">
        <v>1576</v>
      </c>
      <c r="D59" s="65">
        <v>877</v>
      </c>
      <c r="E59" s="66">
        <f t="shared" si="0"/>
        <v>2453</v>
      </c>
      <c r="F59" s="65">
        <v>16492</v>
      </c>
      <c r="G59" s="65">
        <v>8595</v>
      </c>
      <c r="H59" s="66">
        <f t="shared" si="1"/>
        <v>25087</v>
      </c>
      <c r="I59" s="67">
        <f t="shared" si="2"/>
        <v>3.8239516869503942E-2</v>
      </c>
      <c r="J59" s="67">
        <v>13.057596082188864</v>
      </c>
      <c r="K59" s="67">
        <f t="shared" si="3"/>
        <v>4.5459908418045383E-2</v>
      </c>
      <c r="L59" s="67">
        <f t="shared" si="4"/>
        <v>10.22706889523033</v>
      </c>
      <c r="M59" s="28"/>
      <c r="N59" s="127"/>
      <c r="O59" s="127"/>
      <c r="P59" s="127"/>
    </row>
    <row r="60" spans="1:16" s="26" customFormat="1" ht="15" customHeight="1">
      <c r="A60" s="100">
        <v>60</v>
      </c>
      <c r="B60" s="59" t="s">
        <v>118</v>
      </c>
      <c r="C60" s="60">
        <v>1925</v>
      </c>
      <c r="D60" s="60">
        <v>1164</v>
      </c>
      <c r="E60" s="61">
        <f t="shared" si="0"/>
        <v>3089</v>
      </c>
      <c r="F60" s="60">
        <v>16612</v>
      </c>
      <c r="G60" s="60">
        <v>10471</v>
      </c>
      <c r="H60" s="61">
        <f t="shared" si="1"/>
        <v>27083</v>
      </c>
      <c r="I60" s="62">
        <f t="shared" si="2"/>
        <v>4.8154043053362287E-2</v>
      </c>
      <c r="J60" s="62">
        <v>26.074111589431926</v>
      </c>
      <c r="K60" s="62">
        <f t="shared" si="3"/>
        <v>4.9076840582210825E-2</v>
      </c>
      <c r="L60" s="62">
        <f t="shared" si="4"/>
        <v>8.7675623179022342</v>
      </c>
      <c r="M60" s="28"/>
      <c r="N60" s="127"/>
      <c r="O60" s="127"/>
      <c r="P60" s="127"/>
    </row>
    <row r="61" spans="1:16" s="26" customFormat="1" ht="15" customHeight="1">
      <c r="A61" s="101">
        <v>61</v>
      </c>
      <c r="B61" s="64" t="s">
        <v>119</v>
      </c>
      <c r="C61" s="65">
        <v>5902</v>
      </c>
      <c r="D61" s="65">
        <v>4433</v>
      </c>
      <c r="E61" s="66">
        <f t="shared" si="0"/>
        <v>10335</v>
      </c>
      <c r="F61" s="65">
        <v>49632</v>
      </c>
      <c r="G61" s="65">
        <v>35324</v>
      </c>
      <c r="H61" s="66">
        <f t="shared" si="1"/>
        <v>84956</v>
      </c>
      <c r="I61" s="67">
        <f t="shared" si="2"/>
        <v>0.16111105048769803</v>
      </c>
      <c r="J61" s="67">
        <v>33.133495768145679</v>
      </c>
      <c r="K61" s="67">
        <f t="shared" si="3"/>
        <v>0.15394794035012013</v>
      </c>
      <c r="L61" s="67">
        <f t="shared" si="4"/>
        <v>8.2202225447508468</v>
      </c>
      <c r="M61" s="28"/>
      <c r="N61" s="127"/>
      <c r="O61" s="127"/>
      <c r="P61" s="127"/>
    </row>
    <row r="62" spans="1:16" s="26" customFormat="1" ht="15" customHeight="1">
      <c r="A62" s="100">
        <v>62</v>
      </c>
      <c r="B62" s="59" t="s">
        <v>120</v>
      </c>
      <c r="C62" s="60">
        <v>15971</v>
      </c>
      <c r="D62" s="60">
        <v>11799</v>
      </c>
      <c r="E62" s="61">
        <f t="shared" si="0"/>
        <v>27770</v>
      </c>
      <c r="F62" s="60">
        <v>136454</v>
      </c>
      <c r="G62" s="60">
        <v>97265</v>
      </c>
      <c r="H62" s="61">
        <f t="shared" si="1"/>
        <v>233719</v>
      </c>
      <c r="I62" s="62">
        <f t="shared" si="2"/>
        <v>0.43290313227318572</v>
      </c>
      <c r="J62" s="62">
        <v>20.142455101981604</v>
      </c>
      <c r="K62" s="62">
        <f t="shared" si="3"/>
        <v>0.42351992408646505</v>
      </c>
      <c r="L62" s="62">
        <f t="shared" si="4"/>
        <v>8.4162405473532598</v>
      </c>
      <c r="M62" s="28"/>
      <c r="N62" s="127"/>
      <c r="O62" s="127"/>
      <c r="P62" s="127"/>
    </row>
    <row r="63" spans="1:16" s="26" customFormat="1" ht="15" customHeight="1">
      <c r="A63" s="101">
        <v>63</v>
      </c>
      <c r="B63" s="64" t="s">
        <v>121</v>
      </c>
      <c r="C63" s="65">
        <v>3036</v>
      </c>
      <c r="D63" s="65">
        <v>3414</v>
      </c>
      <c r="E63" s="66">
        <f t="shared" si="0"/>
        <v>6450</v>
      </c>
      <c r="F63" s="65">
        <v>24715</v>
      </c>
      <c r="G63" s="65">
        <v>34866</v>
      </c>
      <c r="H63" s="66">
        <f t="shared" si="1"/>
        <v>59581</v>
      </c>
      <c r="I63" s="67">
        <f t="shared" si="2"/>
        <v>0.10054826082686524</v>
      </c>
      <c r="J63" s="67">
        <v>28.919876249831862</v>
      </c>
      <c r="K63" s="67">
        <f t="shared" si="3"/>
        <v>0.10796614993644366</v>
      </c>
      <c r="L63" s="67">
        <f t="shared" si="4"/>
        <v>9.2373643410852715</v>
      </c>
      <c r="M63" s="28"/>
      <c r="N63" s="127"/>
      <c r="O63" s="127"/>
      <c r="P63" s="127"/>
    </row>
    <row r="64" spans="1:16" s="26" customFormat="1" ht="15" customHeight="1">
      <c r="A64" s="100">
        <v>64</v>
      </c>
      <c r="B64" s="59" t="s">
        <v>122</v>
      </c>
      <c r="C64" s="60">
        <v>16997</v>
      </c>
      <c r="D64" s="60">
        <v>19382</v>
      </c>
      <c r="E64" s="61">
        <f t="shared" si="0"/>
        <v>36379</v>
      </c>
      <c r="F64" s="60">
        <v>135843</v>
      </c>
      <c r="G64" s="60">
        <v>141300</v>
      </c>
      <c r="H64" s="61">
        <f t="shared" si="1"/>
        <v>277143</v>
      </c>
      <c r="I64" s="62">
        <f t="shared" si="2"/>
        <v>0.56710777994116757</v>
      </c>
      <c r="J64" s="62">
        <v>41.15969904395542</v>
      </c>
      <c r="K64" s="62">
        <f t="shared" si="3"/>
        <v>0.50220813164995226</v>
      </c>
      <c r="L64" s="62">
        <f t="shared" si="4"/>
        <v>7.6182138046675281</v>
      </c>
      <c r="M64" s="28"/>
      <c r="N64" s="127"/>
      <c r="O64" s="127"/>
      <c r="P64" s="127"/>
    </row>
    <row r="65" spans="1:16" s="26" customFormat="1" ht="15" customHeight="1">
      <c r="A65" s="101">
        <v>65</v>
      </c>
      <c r="B65" s="64" t="s">
        <v>123</v>
      </c>
      <c r="C65" s="65">
        <v>2275</v>
      </c>
      <c r="D65" s="65">
        <v>4575</v>
      </c>
      <c r="E65" s="66">
        <f t="shared" si="0"/>
        <v>6850</v>
      </c>
      <c r="F65" s="65">
        <v>23261</v>
      </c>
      <c r="G65" s="65">
        <v>38629</v>
      </c>
      <c r="H65" s="66">
        <f t="shared" si="1"/>
        <v>61890</v>
      </c>
      <c r="I65" s="67">
        <f t="shared" si="2"/>
        <v>0.10678381188589565</v>
      </c>
      <c r="J65" s="67">
        <v>27.736162286917438</v>
      </c>
      <c r="K65" s="67">
        <f t="shared" si="3"/>
        <v>0.11215026635280538</v>
      </c>
      <c r="L65" s="67">
        <f t="shared" si="4"/>
        <v>9.0350364963503651</v>
      </c>
      <c r="M65" s="28"/>
      <c r="N65" s="127"/>
      <c r="O65" s="127"/>
      <c r="P65" s="127"/>
    </row>
    <row r="66" spans="1:16" s="26" customFormat="1" ht="15" customHeight="1">
      <c r="A66" s="100">
        <v>66</v>
      </c>
      <c r="B66" s="59" t="s">
        <v>124</v>
      </c>
      <c r="C66" s="60">
        <v>5044</v>
      </c>
      <c r="D66" s="60">
        <v>7572</v>
      </c>
      <c r="E66" s="61">
        <f t="shared" si="0"/>
        <v>12616</v>
      </c>
      <c r="F66" s="60">
        <v>53670</v>
      </c>
      <c r="G66" s="60">
        <v>71684</v>
      </c>
      <c r="H66" s="61">
        <f t="shared" si="1"/>
        <v>125354</v>
      </c>
      <c r="I66" s="62">
        <f t="shared" si="2"/>
        <v>0.19666928040181891</v>
      </c>
      <c r="J66" s="62">
        <v>21.851184702785091</v>
      </c>
      <c r="K66" s="62">
        <f t="shared" si="3"/>
        <v>0.22715276277895566</v>
      </c>
      <c r="L66" s="62">
        <f t="shared" si="4"/>
        <v>9.9361128725428021</v>
      </c>
      <c r="M66" s="28"/>
      <c r="N66" s="127"/>
      <c r="O66" s="127"/>
      <c r="P66" s="127"/>
    </row>
    <row r="67" spans="1:16" s="26" customFormat="1" ht="15" customHeight="1">
      <c r="A67" s="101">
        <v>68</v>
      </c>
      <c r="B67" s="64" t="s">
        <v>125</v>
      </c>
      <c r="C67" s="65">
        <v>28917</v>
      </c>
      <c r="D67" s="65">
        <v>12796</v>
      </c>
      <c r="E67" s="66">
        <f t="shared" si="0"/>
        <v>41713</v>
      </c>
      <c r="F67" s="65">
        <v>313027</v>
      </c>
      <c r="G67" s="65">
        <v>120008</v>
      </c>
      <c r="H67" s="66">
        <f t="shared" si="1"/>
        <v>433035</v>
      </c>
      <c r="I67" s="67">
        <f t="shared" si="2"/>
        <v>0.65025885331333799</v>
      </c>
      <c r="J67" s="67">
        <v>25.44406490179334</v>
      </c>
      <c r="K67" s="67">
        <f t="shared" si="3"/>
        <v>0.78469850686842912</v>
      </c>
      <c r="L67" s="67">
        <f t="shared" si="4"/>
        <v>10.38129599884928</v>
      </c>
      <c r="M67" s="28"/>
      <c r="N67" s="127"/>
      <c r="O67" s="127"/>
      <c r="P67" s="127"/>
    </row>
    <row r="68" spans="1:16" s="26" customFormat="1" ht="15" customHeight="1">
      <c r="A68" s="100">
        <v>69</v>
      </c>
      <c r="B68" s="59" t="s">
        <v>126</v>
      </c>
      <c r="C68" s="60">
        <v>13270</v>
      </c>
      <c r="D68" s="60">
        <v>23476</v>
      </c>
      <c r="E68" s="61">
        <f t="shared" si="0"/>
        <v>36746</v>
      </c>
      <c r="F68" s="60">
        <v>152545</v>
      </c>
      <c r="G68" s="60">
        <v>252365</v>
      </c>
      <c r="H68" s="61">
        <f t="shared" si="1"/>
        <v>404910</v>
      </c>
      <c r="I68" s="62">
        <f t="shared" si="2"/>
        <v>0.57282889803782799</v>
      </c>
      <c r="J68" s="62">
        <v>21.335671319413802</v>
      </c>
      <c r="K68" s="62">
        <f t="shared" si="3"/>
        <v>0.7337334682325809</v>
      </c>
      <c r="L68" s="62">
        <f t="shared" si="4"/>
        <v>11.019158547869155</v>
      </c>
      <c r="M68" s="28"/>
      <c r="N68" s="127"/>
      <c r="O68" s="127"/>
      <c r="P68" s="127"/>
    </row>
    <row r="69" spans="1:16" s="26" customFormat="1" ht="15" customHeight="1">
      <c r="A69" s="101">
        <v>70</v>
      </c>
      <c r="B69" s="64" t="s">
        <v>127</v>
      </c>
      <c r="C69" s="65">
        <v>33604</v>
      </c>
      <c r="D69" s="65">
        <v>30903</v>
      </c>
      <c r="E69" s="66">
        <f t="shared" si="0"/>
        <v>64507</v>
      </c>
      <c r="F69" s="65">
        <v>296643</v>
      </c>
      <c r="G69" s="65">
        <v>256744</v>
      </c>
      <c r="H69" s="66">
        <f t="shared" si="1"/>
        <v>553387</v>
      </c>
      <c r="I69" s="67">
        <f t="shared" si="2"/>
        <v>1.0055917304121855</v>
      </c>
      <c r="J69" s="67">
        <v>31.297365484450051</v>
      </c>
      <c r="K69" s="67">
        <f t="shared" si="3"/>
        <v>1.0027871941538198</v>
      </c>
      <c r="L69" s="67">
        <f t="shared" si="4"/>
        <v>8.5787123878028737</v>
      </c>
      <c r="M69" s="28"/>
      <c r="N69" s="127"/>
      <c r="O69" s="127"/>
      <c r="P69" s="127"/>
    </row>
    <row r="70" spans="1:16" s="26" customFormat="1" ht="15" customHeight="1">
      <c r="A70" s="100">
        <v>71</v>
      </c>
      <c r="B70" s="59" t="s">
        <v>128</v>
      </c>
      <c r="C70" s="60">
        <v>32272</v>
      </c>
      <c r="D70" s="60">
        <v>18466</v>
      </c>
      <c r="E70" s="61">
        <f t="shared" si="0"/>
        <v>50738</v>
      </c>
      <c r="F70" s="60">
        <v>297279</v>
      </c>
      <c r="G70" s="60">
        <v>167605</v>
      </c>
      <c r="H70" s="61">
        <f t="shared" si="1"/>
        <v>464884</v>
      </c>
      <c r="I70" s="62">
        <f t="shared" si="2"/>
        <v>0.79094847408271141</v>
      </c>
      <c r="J70" s="62">
        <v>28.389977506462692</v>
      </c>
      <c r="K70" s="62">
        <f t="shared" si="3"/>
        <v>0.84241176964222952</v>
      </c>
      <c r="L70" s="62">
        <f t="shared" si="4"/>
        <v>9.1624423509007062</v>
      </c>
      <c r="M70" s="28"/>
      <c r="N70" s="127"/>
      <c r="O70" s="127"/>
      <c r="P70" s="127"/>
    </row>
    <row r="71" spans="1:16" s="26" customFormat="1" ht="15" customHeight="1">
      <c r="A71" s="101">
        <v>72</v>
      </c>
      <c r="B71" s="64" t="s">
        <v>129</v>
      </c>
      <c r="C71" s="65">
        <v>3887</v>
      </c>
      <c r="D71" s="65">
        <v>2789</v>
      </c>
      <c r="E71" s="66">
        <f t="shared" si="0"/>
        <v>6676</v>
      </c>
      <c r="F71" s="65">
        <v>30975</v>
      </c>
      <c r="G71" s="65">
        <v>21659</v>
      </c>
      <c r="H71" s="66">
        <f t="shared" si="1"/>
        <v>52634</v>
      </c>
      <c r="I71" s="67">
        <f t="shared" si="2"/>
        <v>0.10407134717521742</v>
      </c>
      <c r="J71" s="67">
        <v>41.636522389921417</v>
      </c>
      <c r="K71" s="67">
        <f t="shared" si="3"/>
        <v>9.5377558882106306E-2</v>
      </c>
      <c r="L71" s="67">
        <f t="shared" si="4"/>
        <v>7.8840623127621328</v>
      </c>
      <c r="M71" s="28"/>
      <c r="N71" s="127"/>
      <c r="O71" s="127"/>
      <c r="P71" s="127"/>
    </row>
    <row r="72" spans="1:16" s="26" customFormat="1" ht="15" customHeight="1">
      <c r="A72" s="100">
        <v>73</v>
      </c>
      <c r="B72" s="59" t="s">
        <v>130</v>
      </c>
      <c r="C72" s="60">
        <v>7518</v>
      </c>
      <c r="D72" s="60">
        <v>7994</v>
      </c>
      <c r="E72" s="61">
        <f t="shared" si="0"/>
        <v>15512</v>
      </c>
      <c r="F72" s="60">
        <v>68549</v>
      </c>
      <c r="G72" s="60">
        <v>64431</v>
      </c>
      <c r="H72" s="61">
        <f t="shared" si="1"/>
        <v>132980</v>
      </c>
      <c r="I72" s="62">
        <f t="shared" si="2"/>
        <v>0.24181467006919904</v>
      </c>
      <c r="J72" s="62">
        <v>25.968025445718588</v>
      </c>
      <c r="K72" s="62">
        <f t="shared" si="3"/>
        <v>0.24097176312160382</v>
      </c>
      <c r="L72" s="62">
        <f t="shared" si="4"/>
        <v>8.5727178958225885</v>
      </c>
      <c r="M72" s="28"/>
      <c r="N72" s="127"/>
      <c r="O72" s="127"/>
      <c r="P72" s="127"/>
    </row>
    <row r="73" spans="1:16" s="26" customFormat="1" ht="15" customHeight="1">
      <c r="A73" s="101">
        <v>74</v>
      </c>
      <c r="B73" s="64" t="s">
        <v>131</v>
      </c>
      <c r="C73" s="65">
        <v>5193</v>
      </c>
      <c r="D73" s="65">
        <v>4631</v>
      </c>
      <c r="E73" s="66">
        <f t="shared" ref="E73:E96" si="5">+D73+C73</f>
        <v>9824</v>
      </c>
      <c r="F73" s="65">
        <v>51353</v>
      </c>
      <c r="G73" s="65">
        <v>42437</v>
      </c>
      <c r="H73" s="66">
        <f t="shared" ref="H73:H96" si="6">+G73+F73</f>
        <v>93790</v>
      </c>
      <c r="I73" s="67">
        <f t="shared" ref="I73:I97" si="7">+E73/$E$97*100</f>
        <v>0.15314513400978672</v>
      </c>
      <c r="J73" s="67">
        <v>20.03385198931419</v>
      </c>
      <c r="K73" s="67">
        <f t="shared" ref="K73:K97" si="8">+H73/$H$97*100</f>
        <v>0.16995594572999864</v>
      </c>
      <c r="L73" s="67">
        <f t="shared" ref="L73:L97" si="9">+H73/E73</f>
        <v>9.547027687296417</v>
      </c>
      <c r="M73" s="28"/>
      <c r="N73" s="127"/>
      <c r="O73" s="127"/>
      <c r="P73" s="127"/>
    </row>
    <row r="74" spans="1:16" s="26" customFormat="1" ht="15" customHeight="1">
      <c r="A74" s="100">
        <v>75</v>
      </c>
      <c r="B74" s="59" t="s">
        <v>132</v>
      </c>
      <c r="C74" s="60">
        <v>1274</v>
      </c>
      <c r="D74" s="60">
        <v>1508</v>
      </c>
      <c r="E74" s="61">
        <f t="shared" si="5"/>
        <v>2782</v>
      </c>
      <c r="F74" s="60">
        <v>12833</v>
      </c>
      <c r="G74" s="60">
        <v>13543</v>
      </c>
      <c r="H74" s="61">
        <f t="shared" si="6"/>
        <v>26376</v>
      </c>
      <c r="I74" s="62">
        <f t="shared" si="7"/>
        <v>4.3368257615556453E-2</v>
      </c>
      <c r="J74" s="62">
        <v>25.373951112732581</v>
      </c>
      <c r="K74" s="62">
        <f t="shared" si="8"/>
        <v>4.7795692766547021E-2</v>
      </c>
      <c r="L74" s="62">
        <f t="shared" si="9"/>
        <v>9.4809489575844719</v>
      </c>
      <c r="M74" s="28"/>
      <c r="N74" s="127"/>
      <c r="O74" s="127"/>
      <c r="P74" s="127"/>
    </row>
    <row r="75" spans="1:16" s="26" customFormat="1" ht="15" customHeight="1">
      <c r="A75" s="101">
        <v>77</v>
      </c>
      <c r="B75" s="64" t="s">
        <v>133</v>
      </c>
      <c r="C75" s="65">
        <v>4802</v>
      </c>
      <c r="D75" s="65">
        <v>1491</v>
      </c>
      <c r="E75" s="66">
        <f t="shared" si="5"/>
        <v>6293</v>
      </c>
      <c r="F75" s="65">
        <v>47791</v>
      </c>
      <c r="G75" s="65">
        <v>15841</v>
      </c>
      <c r="H75" s="66">
        <f t="shared" si="6"/>
        <v>63632</v>
      </c>
      <c r="I75" s="67">
        <f t="shared" si="7"/>
        <v>9.8100807036195822E-2</v>
      </c>
      <c r="J75" s="67">
        <v>25.160929191155891</v>
      </c>
      <c r="K75" s="67">
        <f t="shared" si="8"/>
        <v>0.11530692759026842</v>
      </c>
      <c r="L75" s="67">
        <f t="shared" si="9"/>
        <v>10.111552518671539</v>
      </c>
      <c r="M75" s="28"/>
      <c r="N75" s="127"/>
      <c r="O75" s="127"/>
      <c r="P75" s="127"/>
    </row>
    <row r="76" spans="1:16" s="26" customFormat="1" ht="15" customHeight="1">
      <c r="A76" s="100">
        <v>78</v>
      </c>
      <c r="B76" s="59" t="s">
        <v>134</v>
      </c>
      <c r="C76" s="60">
        <v>15932</v>
      </c>
      <c r="D76" s="60">
        <v>10745</v>
      </c>
      <c r="E76" s="61">
        <f t="shared" si="5"/>
        <v>26677</v>
      </c>
      <c r="F76" s="60">
        <v>127975</v>
      </c>
      <c r="G76" s="60">
        <v>80157</v>
      </c>
      <c r="H76" s="61">
        <f t="shared" si="6"/>
        <v>208132</v>
      </c>
      <c r="I76" s="62">
        <f t="shared" si="7"/>
        <v>0.41586448900438516</v>
      </c>
      <c r="J76" s="62">
        <v>29.227701510852061</v>
      </c>
      <c r="K76" s="62">
        <f t="shared" si="8"/>
        <v>0.37715397053711569</v>
      </c>
      <c r="L76" s="62">
        <f t="shared" si="9"/>
        <v>7.8019267533830643</v>
      </c>
      <c r="M76" s="28"/>
      <c r="N76" s="127"/>
      <c r="O76" s="127"/>
      <c r="P76" s="127"/>
    </row>
    <row r="77" spans="1:16" s="26" customFormat="1" ht="15" customHeight="1">
      <c r="A77" s="101">
        <v>79</v>
      </c>
      <c r="B77" s="64" t="s">
        <v>135</v>
      </c>
      <c r="C77" s="65">
        <v>3984</v>
      </c>
      <c r="D77" s="65">
        <v>3468</v>
      </c>
      <c r="E77" s="66">
        <f t="shared" si="5"/>
        <v>7452</v>
      </c>
      <c r="F77" s="65">
        <v>43806</v>
      </c>
      <c r="G77" s="65">
        <v>34916</v>
      </c>
      <c r="H77" s="66">
        <f t="shared" si="6"/>
        <v>78722</v>
      </c>
      <c r="I77" s="67">
        <f t="shared" si="7"/>
        <v>0.1161683162297364</v>
      </c>
      <c r="J77" s="67">
        <v>15.025102324737382</v>
      </c>
      <c r="K77" s="67">
        <f t="shared" si="8"/>
        <v>0.14265136965302222</v>
      </c>
      <c r="L77" s="67">
        <f t="shared" si="9"/>
        <v>10.563875469672571</v>
      </c>
      <c r="M77" s="28"/>
      <c r="N77" s="127"/>
      <c r="O77" s="127"/>
      <c r="P77" s="127"/>
    </row>
    <row r="78" spans="1:16" s="26" customFormat="1" ht="15" customHeight="1">
      <c r="A78" s="100">
        <v>80</v>
      </c>
      <c r="B78" s="59" t="s">
        <v>136</v>
      </c>
      <c r="C78" s="60">
        <v>86336</v>
      </c>
      <c r="D78" s="60">
        <v>18992</v>
      </c>
      <c r="E78" s="61">
        <f t="shared" si="5"/>
        <v>105328</v>
      </c>
      <c r="F78" s="60">
        <v>700679</v>
      </c>
      <c r="G78" s="60">
        <v>140395</v>
      </c>
      <c r="H78" s="61">
        <f t="shared" si="6"/>
        <v>841074</v>
      </c>
      <c r="I78" s="62">
        <f t="shared" si="7"/>
        <v>1.6419453048638857</v>
      </c>
      <c r="J78" s="62">
        <v>42.591357021257672</v>
      </c>
      <c r="K78" s="62">
        <f t="shared" si="8"/>
        <v>1.5241020055327101</v>
      </c>
      <c r="L78" s="62">
        <f t="shared" si="9"/>
        <v>7.98528406501595</v>
      </c>
      <c r="M78" s="28"/>
      <c r="N78" s="127"/>
      <c r="O78" s="127"/>
      <c r="P78" s="127"/>
    </row>
    <row r="79" spans="1:16" s="26" customFormat="1" ht="15" customHeight="1">
      <c r="A79" s="101">
        <v>81</v>
      </c>
      <c r="B79" s="64" t="s">
        <v>137</v>
      </c>
      <c r="C79" s="65">
        <v>147607</v>
      </c>
      <c r="D79" s="65">
        <v>92517</v>
      </c>
      <c r="E79" s="66">
        <f t="shared" si="5"/>
        <v>240124</v>
      </c>
      <c r="F79" s="65">
        <v>1267078</v>
      </c>
      <c r="G79" s="65">
        <v>785784</v>
      </c>
      <c r="H79" s="66">
        <f t="shared" si="6"/>
        <v>2052862</v>
      </c>
      <c r="I79" s="67">
        <f t="shared" si="7"/>
        <v>3.7432636562465413</v>
      </c>
      <c r="J79" s="67">
        <v>49.635471035088621</v>
      </c>
      <c r="K79" s="67">
        <f t="shared" si="8"/>
        <v>3.71997124067786</v>
      </c>
      <c r="L79" s="67">
        <f t="shared" si="9"/>
        <v>8.5491745931268852</v>
      </c>
      <c r="M79" s="28"/>
      <c r="N79" s="127"/>
      <c r="O79" s="127"/>
      <c r="P79" s="127"/>
    </row>
    <row r="80" spans="1:16" s="26" customFormat="1" ht="15" customHeight="1">
      <c r="A80" s="100">
        <v>82</v>
      </c>
      <c r="B80" s="59" t="s">
        <v>138</v>
      </c>
      <c r="C80" s="60">
        <v>107383</v>
      </c>
      <c r="D80" s="60">
        <v>129529</v>
      </c>
      <c r="E80" s="61">
        <f t="shared" si="5"/>
        <v>236912</v>
      </c>
      <c r="F80" s="60">
        <v>880090</v>
      </c>
      <c r="G80" s="60">
        <v>986776</v>
      </c>
      <c r="H80" s="61">
        <f t="shared" si="6"/>
        <v>1866866</v>
      </c>
      <c r="I80" s="62">
        <f t="shared" si="7"/>
        <v>3.6931921812425275</v>
      </c>
      <c r="J80" s="62">
        <v>49.015092739140783</v>
      </c>
      <c r="K80" s="62">
        <f t="shared" si="8"/>
        <v>3.3829297001938339</v>
      </c>
      <c r="L80" s="62">
        <f t="shared" si="9"/>
        <v>7.8799976362531234</v>
      </c>
      <c r="M80" s="28"/>
      <c r="N80" s="127"/>
      <c r="O80" s="127"/>
      <c r="P80" s="127"/>
    </row>
    <row r="81" spans="1:16" s="26" customFormat="1" ht="15" customHeight="1">
      <c r="A81" s="101">
        <v>84</v>
      </c>
      <c r="B81" s="64" t="s">
        <v>139</v>
      </c>
      <c r="C81" s="65">
        <v>74178</v>
      </c>
      <c r="D81" s="65">
        <v>41658</v>
      </c>
      <c r="E81" s="66">
        <f t="shared" si="5"/>
        <v>115836</v>
      </c>
      <c r="F81" s="65">
        <v>611889</v>
      </c>
      <c r="G81" s="65">
        <v>323672</v>
      </c>
      <c r="H81" s="66">
        <f t="shared" si="6"/>
        <v>935561</v>
      </c>
      <c r="I81" s="67">
        <f t="shared" si="7"/>
        <v>1.8057532311846143</v>
      </c>
      <c r="J81" s="67">
        <v>38.624746166234857</v>
      </c>
      <c r="K81" s="67">
        <f t="shared" si="8"/>
        <v>1.6953209781757466</v>
      </c>
      <c r="L81" s="67">
        <f t="shared" si="9"/>
        <v>8.0765996754031555</v>
      </c>
      <c r="M81" s="28"/>
      <c r="N81" s="127"/>
      <c r="O81" s="127"/>
      <c r="P81" s="127"/>
    </row>
    <row r="82" spans="1:16" s="26" customFormat="1" ht="15" customHeight="1">
      <c r="A82" s="100">
        <v>85</v>
      </c>
      <c r="B82" s="59" t="s">
        <v>140</v>
      </c>
      <c r="C82" s="60">
        <v>60333</v>
      </c>
      <c r="D82" s="60">
        <v>118328</v>
      </c>
      <c r="E82" s="61">
        <f t="shared" si="5"/>
        <v>178661</v>
      </c>
      <c r="F82" s="60">
        <v>516238</v>
      </c>
      <c r="G82" s="60">
        <v>977347</v>
      </c>
      <c r="H82" s="61">
        <f t="shared" si="6"/>
        <v>1493585</v>
      </c>
      <c r="I82" s="62">
        <f t="shared" si="7"/>
        <v>2.7851244693935771</v>
      </c>
      <c r="J82" s="62">
        <v>25.45082872141143</v>
      </c>
      <c r="K82" s="62">
        <f t="shared" si="8"/>
        <v>2.7065108348772795</v>
      </c>
      <c r="L82" s="62">
        <f t="shared" si="9"/>
        <v>8.3598826828462851</v>
      </c>
      <c r="M82" s="28"/>
      <c r="N82" s="127"/>
      <c r="O82" s="127"/>
      <c r="P82" s="127"/>
    </row>
    <row r="83" spans="1:16" s="26" customFormat="1" ht="15" customHeight="1">
      <c r="A83" s="101">
        <v>86</v>
      </c>
      <c r="B83" s="64" t="s">
        <v>141</v>
      </c>
      <c r="C83" s="65">
        <v>122202</v>
      </c>
      <c r="D83" s="65">
        <v>265341</v>
      </c>
      <c r="E83" s="66">
        <f t="shared" si="5"/>
        <v>387543</v>
      </c>
      <c r="F83" s="65">
        <v>1142318</v>
      </c>
      <c r="G83" s="65">
        <v>2602003</v>
      </c>
      <c r="H83" s="66">
        <f t="shared" si="6"/>
        <v>3744321</v>
      </c>
      <c r="I83" s="67">
        <f t="shared" si="7"/>
        <v>6.0413604101745486</v>
      </c>
      <c r="J83" s="67">
        <v>47.019648999350899</v>
      </c>
      <c r="K83" s="67">
        <f t="shared" si="8"/>
        <v>6.7850476241784241</v>
      </c>
      <c r="L83" s="67">
        <f t="shared" si="9"/>
        <v>9.6616917348526492</v>
      </c>
      <c r="M83" s="28"/>
      <c r="N83" s="127"/>
      <c r="O83" s="127"/>
      <c r="P83" s="127"/>
    </row>
    <row r="84" spans="1:16" s="26" customFormat="1" ht="15" customHeight="1">
      <c r="A84" s="100">
        <v>87</v>
      </c>
      <c r="B84" s="59" t="s">
        <v>142</v>
      </c>
      <c r="C84" s="60">
        <v>8794</v>
      </c>
      <c r="D84" s="60">
        <v>28141</v>
      </c>
      <c r="E84" s="61">
        <f t="shared" si="5"/>
        <v>36935</v>
      </c>
      <c r="F84" s="60">
        <v>76060</v>
      </c>
      <c r="G84" s="60">
        <v>247390</v>
      </c>
      <c r="H84" s="61">
        <f t="shared" si="6"/>
        <v>323450</v>
      </c>
      <c r="I84" s="62">
        <f t="shared" si="7"/>
        <v>0.57577519591321979</v>
      </c>
      <c r="J84" s="62">
        <v>75.947935515709815</v>
      </c>
      <c r="K84" s="62">
        <f t="shared" si="8"/>
        <v>0.58612059544053807</v>
      </c>
      <c r="L84" s="62">
        <f t="shared" si="9"/>
        <v>8.7572762961960198</v>
      </c>
      <c r="M84" s="28"/>
      <c r="N84" s="127"/>
      <c r="O84" s="127"/>
      <c r="P84" s="127"/>
    </row>
    <row r="85" spans="1:16" s="26" customFormat="1" ht="15" customHeight="1">
      <c r="A85" s="101">
        <v>88</v>
      </c>
      <c r="B85" s="64" t="s">
        <v>143</v>
      </c>
      <c r="C85" s="65">
        <v>5808</v>
      </c>
      <c r="D85" s="65">
        <v>22886</v>
      </c>
      <c r="E85" s="66">
        <f t="shared" si="5"/>
        <v>28694</v>
      </c>
      <c r="F85" s="65">
        <v>51052</v>
      </c>
      <c r="G85" s="65">
        <v>194699</v>
      </c>
      <c r="H85" s="66">
        <f t="shared" si="6"/>
        <v>245751</v>
      </c>
      <c r="I85" s="67">
        <f t="shared" si="7"/>
        <v>0.44730725521954595</v>
      </c>
      <c r="J85" s="67">
        <v>41.150740724806035</v>
      </c>
      <c r="K85" s="67">
        <f t="shared" si="8"/>
        <v>0.44532299412616377</v>
      </c>
      <c r="L85" s="67">
        <f t="shared" si="9"/>
        <v>8.5645431100578513</v>
      </c>
      <c r="M85" s="28"/>
      <c r="N85" s="127"/>
      <c r="O85" s="127"/>
      <c r="P85" s="127"/>
    </row>
    <row r="86" spans="1:16" s="26" customFormat="1" ht="15" customHeight="1">
      <c r="A86" s="100">
        <v>90</v>
      </c>
      <c r="B86" s="59" t="s">
        <v>144</v>
      </c>
      <c r="C86" s="60">
        <v>1507</v>
      </c>
      <c r="D86" s="60">
        <v>1175</v>
      </c>
      <c r="E86" s="61">
        <f t="shared" si="5"/>
        <v>2682</v>
      </c>
      <c r="F86" s="60">
        <v>14558</v>
      </c>
      <c r="G86" s="60">
        <v>10165</v>
      </c>
      <c r="H86" s="61">
        <f t="shared" si="6"/>
        <v>24723</v>
      </c>
      <c r="I86" s="62">
        <f t="shared" si="7"/>
        <v>4.1809369850798854E-2</v>
      </c>
      <c r="J86" s="62">
        <v>20.26291931097008</v>
      </c>
      <c r="K86" s="62">
        <f t="shared" si="8"/>
        <v>4.4800307562456093E-2</v>
      </c>
      <c r="L86" s="62">
        <f t="shared" si="9"/>
        <v>9.2181208053691268</v>
      </c>
      <c r="M86" s="28"/>
      <c r="N86" s="127"/>
      <c r="O86" s="127"/>
      <c r="P86" s="127"/>
    </row>
    <row r="87" spans="1:16" s="26" customFormat="1" ht="15" customHeight="1">
      <c r="A87" s="101">
        <v>91</v>
      </c>
      <c r="B87" s="64" t="s">
        <v>145</v>
      </c>
      <c r="C87" s="65">
        <v>1207</v>
      </c>
      <c r="D87" s="65">
        <v>874</v>
      </c>
      <c r="E87" s="66">
        <f t="shared" si="5"/>
        <v>2081</v>
      </c>
      <c r="F87" s="65">
        <v>10464</v>
      </c>
      <c r="G87" s="65">
        <v>6756</v>
      </c>
      <c r="H87" s="66">
        <f t="shared" si="6"/>
        <v>17220</v>
      </c>
      <c r="I87" s="67">
        <f t="shared" si="7"/>
        <v>3.2440454384605674E-2</v>
      </c>
      <c r="J87" s="67">
        <v>40.4863813229572</v>
      </c>
      <c r="K87" s="67">
        <f t="shared" si="8"/>
        <v>3.1204194322108723E-2</v>
      </c>
      <c r="L87" s="67">
        <f t="shared" si="9"/>
        <v>8.2748678519942338</v>
      </c>
      <c r="M87" s="28"/>
      <c r="N87" s="127"/>
      <c r="O87" s="127"/>
      <c r="P87" s="127"/>
    </row>
    <row r="88" spans="1:16" s="26" customFormat="1" ht="15" customHeight="1">
      <c r="A88" s="100">
        <v>92</v>
      </c>
      <c r="B88" s="59" t="s">
        <v>146</v>
      </c>
      <c r="C88" s="60">
        <v>564</v>
      </c>
      <c r="D88" s="60">
        <v>214</v>
      </c>
      <c r="E88" s="61">
        <f t="shared" si="5"/>
        <v>778</v>
      </c>
      <c r="F88" s="60">
        <v>9943</v>
      </c>
      <c r="G88" s="60">
        <v>2576</v>
      </c>
      <c r="H88" s="61">
        <f t="shared" si="6"/>
        <v>12519</v>
      </c>
      <c r="I88" s="62">
        <f t="shared" si="7"/>
        <v>1.2128146809814134E-2</v>
      </c>
      <c r="J88" s="62">
        <v>14.525765496639284</v>
      </c>
      <c r="K88" s="62">
        <f t="shared" si="8"/>
        <v>2.2685557997588795E-2</v>
      </c>
      <c r="L88" s="62">
        <f t="shared" si="9"/>
        <v>16.091259640102827</v>
      </c>
      <c r="M88" s="28"/>
      <c r="N88" s="127"/>
      <c r="O88" s="127"/>
      <c r="P88" s="127"/>
    </row>
    <row r="89" spans="1:16" s="26" customFormat="1" ht="15" customHeight="1">
      <c r="A89" s="101">
        <v>93</v>
      </c>
      <c r="B89" s="64" t="s">
        <v>147</v>
      </c>
      <c r="C89" s="65">
        <v>7447</v>
      </c>
      <c r="D89" s="65">
        <v>4985</v>
      </c>
      <c r="E89" s="66">
        <f t="shared" si="5"/>
        <v>12432</v>
      </c>
      <c r="F89" s="65">
        <v>81265</v>
      </c>
      <c r="G89" s="65">
        <v>45889</v>
      </c>
      <c r="H89" s="66">
        <f t="shared" si="6"/>
        <v>127154</v>
      </c>
      <c r="I89" s="67">
        <f t="shared" si="7"/>
        <v>0.19380092691466494</v>
      </c>
      <c r="J89" s="67">
        <v>23.923794861926297</v>
      </c>
      <c r="K89" s="67">
        <f t="shared" si="8"/>
        <v>0.23041452525164996</v>
      </c>
      <c r="L89" s="67">
        <f t="shared" si="9"/>
        <v>10.227960102960102</v>
      </c>
      <c r="M89" s="28"/>
      <c r="N89" s="127"/>
      <c r="O89" s="127"/>
      <c r="P89" s="127"/>
    </row>
    <row r="90" spans="1:16" s="26" customFormat="1" ht="15" customHeight="1">
      <c r="A90" s="100">
        <v>94</v>
      </c>
      <c r="B90" s="59" t="s">
        <v>148</v>
      </c>
      <c r="C90" s="60">
        <v>10425</v>
      </c>
      <c r="D90" s="60">
        <v>10921</v>
      </c>
      <c r="E90" s="61">
        <f t="shared" si="5"/>
        <v>21346</v>
      </c>
      <c r="F90" s="60">
        <v>91601</v>
      </c>
      <c r="G90" s="60">
        <v>112403</v>
      </c>
      <c r="H90" s="61">
        <f t="shared" si="6"/>
        <v>204004</v>
      </c>
      <c r="I90" s="62">
        <f t="shared" si="7"/>
        <v>0.33276018226515741</v>
      </c>
      <c r="J90" s="62">
        <v>32.265183348952512</v>
      </c>
      <c r="K90" s="62">
        <f t="shared" si="8"/>
        <v>0.36967366193307011</v>
      </c>
      <c r="L90" s="62">
        <f t="shared" si="9"/>
        <v>9.5570130235172872</v>
      </c>
      <c r="M90" s="28"/>
      <c r="N90" s="127"/>
      <c r="O90" s="127"/>
      <c r="P90" s="127"/>
    </row>
    <row r="91" spans="1:16" s="26" customFormat="1" ht="15" customHeight="1">
      <c r="A91" s="101">
        <v>95</v>
      </c>
      <c r="B91" s="64" t="s">
        <v>149</v>
      </c>
      <c r="C91" s="65">
        <v>15747</v>
      </c>
      <c r="D91" s="65">
        <v>4507</v>
      </c>
      <c r="E91" s="66">
        <f t="shared" si="5"/>
        <v>20254</v>
      </c>
      <c r="F91" s="65">
        <v>150637</v>
      </c>
      <c r="G91" s="65">
        <v>42054</v>
      </c>
      <c r="H91" s="66">
        <f t="shared" si="6"/>
        <v>192691</v>
      </c>
      <c r="I91" s="67">
        <f t="shared" si="7"/>
        <v>0.31573712787400443</v>
      </c>
      <c r="J91" s="67">
        <v>36.827463316180882</v>
      </c>
      <c r="K91" s="67">
        <f t="shared" si="8"/>
        <v>0.34917348479218652</v>
      </c>
      <c r="L91" s="67">
        <f t="shared" si="9"/>
        <v>9.513725683815542</v>
      </c>
      <c r="M91" s="28"/>
      <c r="N91" s="127"/>
      <c r="O91" s="127"/>
      <c r="P91" s="127"/>
    </row>
    <row r="92" spans="1:16" s="26" customFormat="1" ht="15" customHeight="1">
      <c r="A92" s="100">
        <v>96</v>
      </c>
      <c r="B92" s="59" t="s">
        <v>150</v>
      </c>
      <c r="C92" s="60">
        <v>13391</v>
      </c>
      <c r="D92" s="60">
        <v>17551</v>
      </c>
      <c r="E92" s="61">
        <f t="shared" si="5"/>
        <v>30942</v>
      </c>
      <c r="F92" s="60">
        <v>146350</v>
      </c>
      <c r="G92" s="60">
        <v>175973</v>
      </c>
      <c r="H92" s="61">
        <f t="shared" si="6"/>
        <v>322323</v>
      </c>
      <c r="I92" s="62">
        <f t="shared" si="7"/>
        <v>0.48235105217129687</v>
      </c>
      <c r="J92" s="62">
        <v>27.044602354668694</v>
      </c>
      <c r="K92" s="62">
        <f t="shared" si="8"/>
        <v>0.58407836971457894</v>
      </c>
      <c r="L92" s="62">
        <f t="shared" si="9"/>
        <v>10.417006011246849</v>
      </c>
      <c r="M92" s="28"/>
      <c r="N92" s="127"/>
      <c r="O92" s="127"/>
      <c r="P92" s="127"/>
    </row>
    <row r="93" spans="1:16" s="26" customFormat="1" ht="15" customHeight="1">
      <c r="A93" s="101">
        <v>97</v>
      </c>
      <c r="B93" s="64" t="s">
        <v>151</v>
      </c>
      <c r="C93" s="65">
        <v>225</v>
      </c>
      <c r="D93" s="65">
        <v>752</v>
      </c>
      <c r="E93" s="66">
        <f t="shared" si="5"/>
        <v>977</v>
      </c>
      <c r="F93" s="65">
        <v>3435</v>
      </c>
      <c r="G93" s="65">
        <v>16723</v>
      </c>
      <c r="H93" s="66">
        <f t="shared" si="6"/>
        <v>20158</v>
      </c>
      <c r="I93" s="67">
        <f t="shared" si="7"/>
        <v>1.5230333461681757E-2</v>
      </c>
      <c r="J93" s="67">
        <v>7.5292848335388403</v>
      </c>
      <c r="K93" s="67">
        <f t="shared" si="8"/>
        <v>3.6528115513650844E-2</v>
      </c>
      <c r="L93" s="67">
        <f t="shared" si="9"/>
        <v>20.632548618219037</v>
      </c>
      <c r="M93" s="28"/>
      <c r="N93" s="127"/>
      <c r="O93" s="127"/>
      <c r="P93" s="127"/>
    </row>
    <row r="94" spans="1:16" s="26" customFormat="1" ht="15" customHeight="1">
      <c r="A94" s="100">
        <v>98</v>
      </c>
      <c r="B94" s="59" t="s">
        <v>152</v>
      </c>
      <c r="C94" s="60">
        <v>74</v>
      </c>
      <c r="D94" s="60">
        <v>31</v>
      </c>
      <c r="E94" s="61">
        <f t="shared" si="5"/>
        <v>105</v>
      </c>
      <c r="F94" s="60">
        <v>888</v>
      </c>
      <c r="G94" s="60">
        <v>1429</v>
      </c>
      <c r="H94" s="61">
        <f t="shared" si="6"/>
        <v>2317</v>
      </c>
      <c r="I94" s="62">
        <f t="shared" si="7"/>
        <v>1.6368321529954808E-3</v>
      </c>
      <c r="J94" s="62">
        <v>23.809523809523807</v>
      </c>
      <c r="K94" s="62">
        <f t="shared" si="8"/>
        <v>4.1986131384625968E-3</v>
      </c>
      <c r="L94" s="62">
        <f t="shared" si="9"/>
        <v>22.066666666666666</v>
      </c>
      <c r="M94" s="28"/>
      <c r="N94" s="127"/>
      <c r="O94" s="127"/>
      <c r="P94" s="127"/>
    </row>
    <row r="95" spans="1:16" s="26" customFormat="1" ht="15" customHeight="1">
      <c r="A95" s="101">
        <v>99</v>
      </c>
      <c r="B95" s="64" t="s">
        <v>153</v>
      </c>
      <c r="C95" s="65">
        <v>997</v>
      </c>
      <c r="D95" s="65">
        <v>828</v>
      </c>
      <c r="E95" s="66">
        <f t="shared" si="5"/>
        <v>1825</v>
      </c>
      <c r="F95" s="65">
        <v>9300</v>
      </c>
      <c r="G95" s="65">
        <v>6569</v>
      </c>
      <c r="H95" s="66">
        <f t="shared" si="6"/>
        <v>15869</v>
      </c>
      <c r="I95" s="67">
        <f t="shared" si="7"/>
        <v>2.8449701706826216E-2</v>
      </c>
      <c r="J95" s="67">
        <v>37.965467027251925</v>
      </c>
      <c r="K95" s="67">
        <f t="shared" si="8"/>
        <v>2.8756060377325397E-2</v>
      </c>
      <c r="L95" s="67">
        <f t="shared" si="9"/>
        <v>8.6953424657534253</v>
      </c>
      <c r="M95" s="28"/>
      <c r="N95" s="127"/>
      <c r="O95" s="127"/>
      <c r="P95" s="127"/>
    </row>
    <row r="96" spans="1:16" s="26" customFormat="1" ht="26.1" customHeight="1">
      <c r="A96" s="100"/>
      <c r="B96" s="68" t="s">
        <v>234</v>
      </c>
      <c r="C96" s="60">
        <v>47</v>
      </c>
      <c r="D96" s="60">
        <v>944</v>
      </c>
      <c r="E96" s="61">
        <f t="shared" si="5"/>
        <v>991</v>
      </c>
      <c r="F96" s="60">
        <v>1209</v>
      </c>
      <c r="G96" s="60">
        <v>14313</v>
      </c>
      <c r="H96" s="61">
        <f t="shared" si="6"/>
        <v>15522</v>
      </c>
      <c r="I96" s="62">
        <f t="shared" si="7"/>
        <v>1.5448577748747822E-2</v>
      </c>
      <c r="J96" s="62">
        <v>1.9214735821619002</v>
      </c>
      <c r="K96" s="62">
        <f t="shared" si="8"/>
        <v>2.8127265056200439E-2</v>
      </c>
      <c r="L96" s="62">
        <f t="shared" si="9"/>
        <v>15.662966700302725</v>
      </c>
      <c r="M96" s="28"/>
      <c r="N96" s="127"/>
      <c r="O96" s="127"/>
      <c r="P96" s="127"/>
    </row>
    <row r="97" spans="1:16" s="25" customFormat="1" ht="20.100000000000001" customHeight="1">
      <c r="A97" s="180" t="s">
        <v>154</v>
      </c>
      <c r="B97" s="180"/>
      <c r="C97" s="57">
        <f>SUM(C8:C96)</f>
        <v>4114822</v>
      </c>
      <c r="D97" s="57">
        <f t="shared" ref="D97:H97" si="10">SUM(D8:D96)</f>
        <v>2300008</v>
      </c>
      <c r="E97" s="57">
        <f t="shared" si="10"/>
        <v>6414830</v>
      </c>
      <c r="F97" s="57">
        <f t="shared" si="10"/>
        <v>35920597</v>
      </c>
      <c r="G97" s="57">
        <f t="shared" si="10"/>
        <v>19264292</v>
      </c>
      <c r="H97" s="57">
        <f t="shared" si="10"/>
        <v>55184889</v>
      </c>
      <c r="I97" s="55">
        <f t="shared" si="7"/>
        <v>100</v>
      </c>
      <c r="J97" s="55">
        <v>39.671968750894813</v>
      </c>
      <c r="K97" s="55">
        <f t="shared" si="8"/>
        <v>100</v>
      </c>
      <c r="L97" s="56">
        <f t="shared" si="9"/>
        <v>8.6027048261606307</v>
      </c>
      <c r="M97" s="28"/>
      <c r="N97" s="127"/>
      <c r="O97" s="127"/>
      <c r="P97" s="127"/>
    </row>
    <row r="98" spans="1:16" s="27" customFormat="1" ht="12.2" customHeight="1">
      <c r="A98" s="181" t="s">
        <v>23</v>
      </c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29"/>
      <c r="M98" s="28"/>
      <c r="N98" s="127"/>
    </row>
    <row r="99" spans="1:16" s="27" customFormat="1" ht="12.2" customHeight="1">
      <c r="A99" s="178" t="s">
        <v>24</v>
      </c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6"/>
      <c r="M99" s="28"/>
      <c r="N99" s="127"/>
    </row>
    <row r="101" spans="1:16">
      <c r="H101" s="36"/>
    </row>
    <row r="102" spans="1:16">
      <c r="D102" s="51"/>
      <c r="E102" s="51"/>
      <c r="F102" s="51"/>
      <c r="G102" s="51"/>
      <c r="H102" s="51"/>
      <c r="I102" s="51"/>
    </row>
    <row r="103" spans="1:16">
      <c r="C103" s="51"/>
      <c r="D103" s="51"/>
      <c r="E103" s="51"/>
      <c r="F103" s="51"/>
      <c r="G103" s="51"/>
      <c r="H103" s="51"/>
      <c r="I103" s="51"/>
      <c r="J103" s="51"/>
      <c r="K103" s="51"/>
      <c r="L103" s="51"/>
    </row>
    <row r="104" spans="1:16">
      <c r="F104" s="51"/>
      <c r="G104" s="51"/>
    </row>
  </sheetData>
  <mergeCells count="13">
    <mergeCell ref="A99:K99"/>
    <mergeCell ref="A4:L4"/>
    <mergeCell ref="A97:B97"/>
    <mergeCell ref="A98:K98"/>
    <mergeCell ref="I6:I7"/>
    <mergeCell ref="J6:J7"/>
    <mergeCell ref="K6:K7"/>
    <mergeCell ref="L6:L7"/>
    <mergeCell ref="A5:L5"/>
    <mergeCell ref="C6:E6"/>
    <mergeCell ref="F6:H6"/>
    <mergeCell ref="A6:A7"/>
    <mergeCell ref="B6:B7"/>
  </mergeCells>
  <phoneticPr fontId="0" type="noConversion"/>
  <printOptions horizontalCentered="1" verticalCentered="1" gridLinesSet="0"/>
  <pageMargins left="0" right="0" top="0" bottom="0" header="0" footer="0"/>
  <pageSetup paperSize="9" scale="82" fitToHeight="0" orientation="landscape" r:id="rId1"/>
  <headerFooter alignWithMargins="0"/>
  <rowBreaks count="2" manualBreakCount="2">
    <brk id="42" max="11" man="1"/>
    <brk id="73" max="11" man="1"/>
  </rowBreaks>
  <ignoredErrors>
    <ignoredError sqref="A8:A1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M104"/>
  <sheetViews>
    <sheetView showGridLines="0" zoomScaleNormal="100" workbookViewId="0">
      <selection activeCell="F16" sqref="F16"/>
    </sheetView>
  </sheetViews>
  <sheetFormatPr defaultColWidth="9.28515625" defaultRowHeight="12.75"/>
  <cols>
    <col min="1" max="1" width="6.7109375" style="1" customWidth="1"/>
    <col min="2" max="2" width="16.7109375" style="1" customWidth="1"/>
    <col min="3" max="7" width="14.28515625" style="1" customWidth="1"/>
    <col min="8" max="8" width="17.140625" style="1" customWidth="1"/>
    <col min="9" max="9" width="15.7109375" style="34" customWidth="1"/>
    <col min="10" max="10" width="15.7109375" style="36" customWidth="1"/>
    <col min="11" max="12" width="15.7109375" style="34" customWidth="1"/>
    <col min="13" max="16384" width="9.28515625" style="1"/>
  </cols>
  <sheetData>
    <row r="1" spans="1:12" ht="15" customHeight="1"/>
    <row r="2" spans="1:12" ht="15" customHeight="1"/>
    <row r="3" spans="1:12" ht="15" customHeight="1">
      <c r="B3" s="34"/>
    </row>
    <row r="4" spans="1:12" s="37" customFormat="1" ht="39.75" customHeight="1">
      <c r="A4" s="194" t="s">
        <v>360</v>
      </c>
      <c r="B4" s="194"/>
      <c r="C4" s="194"/>
      <c r="D4" s="194"/>
      <c r="E4" s="194"/>
      <c r="F4" s="194"/>
      <c r="G4" s="194"/>
      <c r="H4" s="194"/>
      <c r="I4" s="194"/>
      <c r="J4" s="194"/>
      <c r="K4" s="52"/>
      <c r="L4" s="52"/>
    </row>
    <row r="5" spans="1:12" ht="24.95" customHeight="1">
      <c r="A5" s="195" t="s">
        <v>361</v>
      </c>
      <c r="B5" s="195"/>
      <c r="C5" s="195"/>
      <c r="D5" s="195"/>
      <c r="E5" s="195"/>
      <c r="F5" s="195"/>
      <c r="G5" s="195"/>
      <c r="H5" s="195"/>
      <c r="I5" s="195"/>
      <c r="J5" s="195"/>
    </row>
    <row r="6" spans="1:12" s="3" customFormat="1" ht="56.25" customHeight="1">
      <c r="A6" s="191" t="s">
        <v>333</v>
      </c>
      <c r="B6" s="192" t="s">
        <v>334</v>
      </c>
      <c r="C6" s="189" t="s">
        <v>210</v>
      </c>
      <c r="D6" s="189"/>
      <c r="E6" s="189"/>
      <c r="F6" s="189" t="s">
        <v>216</v>
      </c>
      <c r="G6" s="189"/>
      <c r="H6" s="189"/>
      <c r="I6" s="189" t="s">
        <v>212</v>
      </c>
      <c r="J6" s="189" t="s">
        <v>332</v>
      </c>
      <c r="K6" s="189" t="s">
        <v>213</v>
      </c>
      <c r="L6" s="193" t="s">
        <v>347</v>
      </c>
    </row>
    <row r="7" spans="1:12" s="3" customFormat="1" ht="20.25" customHeight="1">
      <c r="A7" s="191"/>
      <c r="B7" s="192"/>
      <c r="C7" s="189" t="s">
        <v>20</v>
      </c>
      <c r="D7" s="189" t="s">
        <v>19</v>
      </c>
      <c r="E7" s="189" t="s">
        <v>155</v>
      </c>
      <c r="F7" s="189" t="s">
        <v>20</v>
      </c>
      <c r="G7" s="189" t="s">
        <v>19</v>
      </c>
      <c r="H7" s="189" t="s">
        <v>155</v>
      </c>
      <c r="I7" s="189"/>
      <c r="J7" s="189"/>
      <c r="K7" s="189"/>
      <c r="L7" s="189"/>
    </row>
    <row r="8" spans="1:12" s="3" customFormat="1" ht="55.5" customHeight="1">
      <c r="A8" s="191"/>
      <c r="B8" s="192"/>
      <c r="C8" s="189"/>
      <c r="D8" s="189"/>
      <c r="E8" s="189"/>
      <c r="F8" s="189"/>
      <c r="G8" s="189"/>
      <c r="H8" s="189"/>
      <c r="I8" s="189"/>
      <c r="J8" s="189"/>
      <c r="K8" s="189"/>
      <c r="L8" s="189"/>
    </row>
    <row r="9" spans="1:12" s="3" customFormat="1" ht="15" customHeight="1">
      <c r="A9" s="69" t="s">
        <v>10</v>
      </c>
      <c r="B9" s="70" t="s">
        <v>25</v>
      </c>
      <c r="C9" s="71">
        <v>101054</v>
      </c>
      <c r="D9" s="71">
        <v>45262</v>
      </c>
      <c r="E9" s="72">
        <f>+D9+C9</f>
        <v>146316</v>
      </c>
      <c r="F9" s="71">
        <v>935350</v>
      </c>
      <c r="G9" s="71">
        <v>402945</v>
      </c>
      <c r="H9" s="72">
        <f>+G9+F9</f>
        <v>1338295</v>
      </c>
      <c r="I9" s="73">
        <f>+E9/$E$90*100</f>
        <v>2.2809022218827311</v>
      </c>
      <c r="J9" s="73">
        <v>42.995548111253143</v>
      </c>
      <c r="K9" s="73">
        <f>+H9/$H$90*100</f>
        <v>2.4251113379968925</v>
      </c>
      <c r="L9" s="73">
        <f>+H9/E9</f>
        <v>9.1466073430110164</v>
      </c>
    </row>
    <row r="10" spans="1:12" s="3" customFormat="1" ht="15" customHeight="1">
      <c r="A10" s="74" t="s">
        <v>11</v>
      </c>
      <c r="B10" s="75" t="s">
        <v>26</v>
      </c>
      <c r="C10" s="76">
        <v>10172</v>
      </c>
      <c r="D10" s="76">
        <v>5904</v>
      </c>
      <c r="E10" s="77">
        <f t="shared" ref="E10:E73" si="0">+D10+C10</f>
        <v>16076</v>
      </c>
      <c r="F10" s="76">
        <v>96731</v>
      </c>
      <c r="G10" s="76">
        <v>51135</v>
      </c>
      <c r="H10" s="77">
        <f t="shared" ref="H10:H73" si="1">+G10+F10</f>
        <v>147866</v>
      </c>
      <c r="I10" s="78">
        <f t="shared" ref="I10:I73" si="2">+E10/$E$90*100</f>
        <v>0.25060679706243189</v>
      </c>
      <c r="J10" s="78">
        <v>24.014460063038705</v>
      </c>
      <c r="K10" s="78">
        <f t="shared" ref="K10:K73" si="3">+H10/$H$90*100</f>
        <v>0.26794653877078561</v>
      </c>
      <c r="L10" s="78">
        <f t="shared" ref="L10:L73" si="4">+H10/E10</f>
        <v>9.1979348096541429</v>
      </c>
    </row>
    <row r="11" spans="1:12" s="3" customFormat="1" ht="15" customHeight="1">
      <c r="A11" s="69" t="s">
        <v>12</v>
      </c>
      <c r="B11" s="70" t="s">
        <v>27</v>
      </c>
      <c r="C11" s="71">
        <v>21776</v>
      </c>
      <c r="D11" s="71">
        <v>10036</v>
      </c>
      <c r="E11" s="72">
        <f t="shared" si="0"/>
        <v>31812</v>
      </c>
      <c r="F11" s="71">
        <v>221302</v>
      </c>
      <c r="G11" s="71">
        <v>82581</v>
      </c>
      <c r="H11" s="72">
        <f t="shared" si="1"/>
        <v>303883</v>
      </c>
      <c r="I11" s="73">
        <f t="shared" si="2"/>
        <v>0.49591337572468797</v>
      </c>
      <c r="J11" s="73">
        <v>30.87464575488179</v>
      </c>
      <c r="K11" s="73">
        <f t="shared" si="3"/>
        <v>0.55066342527208845</v>
      </c>
      <c r="L11" s="73">
        <f t="shared" si="4"/>
        <v>9.5524644788130271</v>
      </c>
    </row>
    <row r="12" spans="1:12" s="3" customFormat="1" ht="15" customHeight="1">
      <c r="A12" s="74" t="s">
        <v>13</v>
      </c>
      <c r="B12" s="75" t="s">
        <v>28</v>
      </c>
      <c r="C12" s="76">
        <v>2844</v>
      </c>
      <c r="D12" s="76">
        <v>2435</v>
      </c>
      <c r="E12" s="77">
        <f t="shared" si="0"/>
        <v>5279</v>
      </c>
      <c r="F12" s="76">
        <v>27169</v>
      </c>
      <c r="G12" s="76">
        <v>17811</v>
      </c>
      <c r="H12" s="77">
        <f t="shared" si="1"/>
        <v>44980</v>
      </c>
      <c r="I12" s="78">
        <f t="shared" si="2"/>
        <v>8.2293685101553743E-2</v>
      </c>
      <c r="J12" s="78">
        <v>16.191761494341012</v>
      </c>
      <c r="K12" s="78">
        <f t="shared" si="3"/>
        <v>8.1507820012105131E-2</v>
      </c>
      <c r="L12" s="78">
        <f t="shared" si="4"/>
        <v>8.5205531350634587</v>
      </c>
    </row>
    <row r="13" spans="1:12" s="3" customFormat="1" ht="15" customHeight="1">
      <c r="A13" s="69" t="s">
        <v>14</v>
      </c>
      <c r="B13" s="70" t="s">
        <v>29</v>
      </c>
      <c r="C13" s="71">
        <v>12515</v>
      </c>
      <c r="D13" s="71">
        <v>6476</v>
      </c>
      <c r="E13" s="72">
        <f t="shared" si="0"/>
        <v>18991</v>
      </c>
      <c r="F13" s="71">
        <v>105009</v>
      </c>
      <c r="G13" s="71">
        <v>49698</v>
      </c>
      <c r="H13" s="72">
        <f t="shared" si="1"/>
        <v>154707</v>
      </c>
      <c r="I13" s="73">
        <f t="shared" si="2"/>
        <v>0.29604837540511597</v>
      </c>
      <c r="J13" s="73">
        <v>42.010839508903878</v>
      </c>
      <c r="K13" s="73">
        <f t="shared" si="3"/>
        <v>0.28034304825728651</v>
      </c>
      <c r="L13" s="73">
        <f t="shared" si="4"/>
        <v>8.1463324732768161</v>
      </c>
    </row>
    <row r="14" spans="1:12" s="3" customFormat="1" ht="15" customHeight="1">
      <c r="A14" s="74" t="s">
        <v>15</v>
      </c>
      <c r="B14" s="75" t="s">
        <v>30</v>
      </c>
      <c r="C14" s="76">
        <v>270642</v>
      </c>
      <c r="D14" s="76">
        <v>160516</v>
      </c>
      <c r="E14" s="77">
        <f t="shared" si="0"/>
        <v>431158</v>
      </c>
      <c r="F14" s="76">
        <v>2450417</v>
      </c>
      <c r="G14" s="76">
        <v>1465989</v>
      </c>
      <c r="H14" s="77">
        <f t="shared" si="1"/>
        <v>3916406</v>
      </c>
      <c r="I14" s="78">
        <f t="shared" si="2"/>
        <v>6.7212693087735769</v>
      </c>
      <c r="J14" s="78">
        <v>34.781605579151595</v>
      </c>
      <c r="K14" s="78">
        <f t="shared" si="3"/>
        <v>7.096881177019311</v>
      </c>
      <c r="L14" s="78">
        <f t="shared" si="4"/>
        <v>9.0834589639992771</v>
      </c>
    </row>
    <row r="15" spans="1:12" s="3" customFormat="1" ht="15" customHeight="1">
      <c r="A15" s="69" t="s">
        <v>16</v>
      </c>
      <c r="B15" s="70" t="s">
        <v>31</v>
      </c>
      <c r="C15" s="71">
        <v>139898</v>
      </c>
      <c r="D15" s="71">
        <v>106210</v>
      </c>
      <c r="E15" s="72">
        <f t="shared" si="0"/>
        <v>246108</v>
      </c>
      <c r="F15" s="71">
        <v>1331627</v>
      </c>
      <c r="G15" s="71">
        <v>1026920</v>
      </c>
      <c r="H15" s="72">
        <f t="shared" si="1"/>
        <v>2358547</v>
      </c>
      <c r="I15" s="73">
        <f t="shared" si="2"/>
        <v>3.8365475000896363</v>
      </c>
      <c r="J15" s="73">
        <v>44.087520108343213</v>
      </c>
      <c r="K15" s="73">
        <f t="shared" si="3"/>
        <v>4.2739000526031683</v>
      </c>
      <c r="L15" s="73">
        <f t="shared" si="4"/>
        <v>9.5833820924147126</v>
      </c>
    </row>
    <row r="16" spans="1:12" s="3" customFormat="1" ht="15" customHeight="1">
      <c r="A16" s="74" t="s">
        <v>17</v>
      </c>
      <c r="B16" s="75" t="s">
        <v>32</v>
      </c>
      <c r="C16" s="76">
        <v>5871</v>
      </c>
      <c r="D16" s="76">
        <v>2404</v>
      </c>
      <c r="E16" s="77">
        <f t="shared" si="0"/>
        <v>8275</v>
      </c>
      <c r="F16" s="76">
        <v>50967</v>
      </c>
      <c r="G16" s="76">
        <v>20721</v>
      </c>
      <c r="H16" s="77">
        <f t="shared" si="1"/>
        <v>71688</v>
      </c>
      <c r="I16" s="78">
        <f t="shared" si="2"/>
        <v>0.12899796253369145</v>
      </c>
      <c r="J16" s="78">
        <v>27.826350124419935</v>
      </c>
      <c r="K16" s="78">
        <f t="shared" si="3"/>
        <v>0.12990512674583798</v>
      </c>
      <c r="L16" s="78">
        <f t="shared" si="4"/>
        <v>8.6632024169184287</v>
      </c>
    </row>
    <row r="17" spans="1:12" s="3" customFormat="1" ht="15" customHeight="1">
      <c r="A17" s="69" t="s">
        <v>18</v>
      </c>
      <c r="B17" s="70" t="s">
        <v>33</v>
      </c>
      <c r="C17" s="71">
        <v>40307</v>
      </c>
      <c r="D17" s="71">
        <v>27196</v>
      </c>
      <c r="E17" s="72">
        <f t="shared" si="0"/>
        <v>67503</v>
      </c>
      <c r="F17" s="71">
        <v>352354</v>
      </c>
      <c r="G17" s="71">
        <v>227929</v>
      </c>
      <c r="H17" s="72">
        <f t="shared" si="1"/>
        <v>580283</v>
      </c>
      <c r="I17" s="73">
        <f t="shared" si="2"/>
        <v>1.0522960078443233</v>
      </c>
      <c r="J17" s="73">
        <v>39.289331237995462</v>
      </c>
      <c r="K17" s="73">
        <f t="shared" si="3"/>
        <v>1.0515251738569229</v>
      </c>
      <c r="L17" s="73">
        <f t="shared" si="4"/>
        <v>8.5964031228241709</v>
      </c>
    </row>
    <row r="18" spans="1:12" s="3" customFormat="1" ht="15" customHeight="1">
      <c r="A18" s="74">
        <v>10</v>
      </c>
      <c r="B18" s="75" t="s">
        <v>34</v>
      </c>
      <c r="C18" s="76">
        <v>55344</v>
      </c>
      <c r="D18" s="76">
        <v>33885</v>
      </c>
      <c r="E18" s="77">
        <f t="shared" si="0"/>
        <v>89229</v>
      </c>
      <c r="F18" s="76">
        <v>495270</v>
      </c>
      <c r="G18" s="76">
        <v>277204</v>
      </c>
      <c r="H18" s="77">
        <f t="shared" si="1"/>
        <v>772474</v>
      </c>
      <c r="I18" s="78">
        <f t="shared" si="2"/>
        <v>1.3909799636155595</v>
      </c>
      <c r="J18" s="78">
        <v>43.437559329954873</v>
      </c>
      <c r="K18" s="78">
        <f t="shared" si="3"/>
        <v>1.3997926135178056</v>
      </c>
      <c r="L18" s="78">
        <f t="shared" si="4"/>
        <v>8.6572078584316756</v>
      </c>
    </row>
    <row r="19" spans="1:12" s="3" customFormat="1" ht="15" customHeight="1">
      <c r="A19" s="69">
        <v>11</v>
      </c>
      <c r="B19" s="70" t="s">
        <v>35</v>
      </c>
      <c r="C19" s="71">
        <v>20478</v>
      </c>
      <c r="D19" s="71">
        <v>9672</v>
      </c>
      <c r="E19" s="72">
        <f t="shared" si="0"/>
        <v>30150</v>
      </c>
      <c r="F19" s="71">
        <v>157069</v>
      </c>
      <c r="G19" s="71">
        <v>76809</v>
      </c>
      <c r="H19" s="72">
        <f t="shared" si="1"/>
        <v>233878</v>
      </c>
      <c r="I19" s="73">
        <f t="shared" si="2"/>
        <v>0.47000466107441663</v>
      </c>
      <c r="J19" s="73">
        <v>58.736436071769496</v>
      </c>
      <c r="K19" s="73">
        <f t="shared" si="3"/>
        <v>0.42380804643821968</v>
      </c>
      <c r="L19" s="73">
        <f t="shared" si="4"/>
        <v>7.7571475953565505</v>
      </c>
    </row>
    <row r="20" spans="1:12" s="3" customFormat="1" ht="15" customHeight="1">
      <c r="A20" s="74">
        <v>12</v>
      </c>
      <c r="B20" s="75" t="s">
        <v>36</v>
      </c>
      <c r="C20" s="76">
        <v>3320</v>
      </c>
      <c r="D20" s="76">
        <v>2892</v>
      </c>
      <c r="E20" s="77">
        <f t="shared" si="0"/>
        <v>6212</v>
      </c>
      <c r="F20" s="76">
        <v>27645</v>
      </c>
      <c r="G20" s="76">
        <v>21323</v>
      </c>
      <c r="H20" s="77">
        <f t="shared" si="1"/>
        <v>48968</v>
      </c>
      <c r="I20" s="78">
        <f t="shared" si="2"/>
        <v>9.6838107946742163E-2</v>
      </c>
      <c r="J20" s="78">
        <v>20.354533241587209</v>
      </c>
      <c r="K20" s="78">
        <f t="shared" si="3"/>
        <v>8.8734435979385587E-2</v>
      </c>
      <c r="L20" s="78">
        <f t="shared" si="4"/>
        <v>7.8828074694140371</v>
      </c>
    </row>
    <row r="21" spans="1:12" s="3" customFormat="1" ht="15" customHeight="1">
      <c r="A21" s="69">
        <v>13</v>
      </c>
      <c r="B21" s="70" t="s">
        <v>37</v>
      </c>
      <c r="C21" s="71">
        <v>2717</v>
      </c>
      <c r="D21" s="71">
        <v>1328</v>
      </c>
      <c r="E21" s="72">
        <f t="shared" si="0"/>
        <v>4045</v>
      </c>
      <c r="F21" s="71">
        <v>26158</v>
      </c>
      <c r="G21" s="71">
        <v>13329</v>
      </c>
      <c r="H21" s="72">
        <f t="shared" si="1"/>
        <v>39487</v>
      </c>
      <c r="I21" s="73">
        <f t="shared" si="2"/>
        <v>6.3057010084444948E-2</v>
      </c>
      <c r="J21" s="73">
        <v>11.926876013563319</v>
      </c>
      <c r="K21" s="73">
        <f t="shared" si="3"/>
        <v>7.1554008199599714E-2</v>
      </c>
      <c r="L21" s="73">
        <f t="shared" si="4"/>
        <v>9.7619283065512974</v>
      </c>
    </row>
    <row r="22" spans="1:12" s="3" customFormat="1" ht="15" customHeight="1">
      <c r="A22" s="74">
        <v>14</v>
      </c>
      <c r="B22" s="75" t="s">
        <v>38</v>
      </c>
      <c r="C22" s="76">
        <v>20934</v>
      </c>
      <c r="D22" s="76">
        <v>14218</v>
      </c>
      <c r="E22" s="77">
        <f t="shared" si="0"/>
        <v>35152</v>
      </c>
      <c r="F22" s="76">
        <v>175656</v>
      </c>
      <c r="G22" s="76">
        <v>112141</v>
      </c>
      <c r="H22" s="77">
        <f t="shared" si="1"/>
        <v>287797</v>
      </c>
      <c r="I22" s="78">
        <f t="shared" si="2"/>
        <v>0.54798022706759175</v>
      </c>
      <c r="J22" s="78">
        <v>52.931787381418459</v>
      </c>
      <c r="K22" s="78">
        <f t="shared" si="3"/>
        <v>0.52151414130777718</v>
      </c>
      <c r="L22" s="78">
        <f t="shared" si="4"/>
        <v>8.1872155211652249</v>
      </c>
    </row>
    <row r="23" spans="1:12" s="3" customFormat="1" ht="15" customHeight="1">
      <c r="A23" s="69">
        <v>15</v>
      </c>
      <c r="B23" s="70" t="s">
        <v>39</v>
      </c>
      <c r="C23" s="71">
        <v>9985</v>
      </c>
      <c r="D23" s="71">
        <v>5145</v>
      </c>
      <c r="E23" s="72">
        <f t="shared" si="0"/>
        <v>15130</v>
      </c>
      <c r="F23" s="71">
        <v>91659</v>
      </c>
      <c r="G23" s="71">
        <v>49536</v>
      </c>
      <c r="H23" s="72">
        <f t="shared" si="1"/>
        <v>141195</v>
      </c>
      <c r="I23" s="73">
        <f t="shared" si="2"/>
        <v>0.235859718807825</v>
      </c>
      <c r="J23" s="73">
        <v>41.286907165857116</v>
      </c>
      <c r="K23" s="73">
        <f t="shared" si="3"/>
        <v>0.25585808462892806</v>
      </c>
      <c r="L23" s="73">
        <f t="shared" si="4"/>
        <v>9.3321216126900204</v>
      </c>
    </row>
    <row r="24" spans="1:12" s="3" customFormat="1" ht="15" customHeight="1">
      <c r="A24" s="74">
        <v>16</v>
      </c>
      <c r="B24" s="75" t="s">
        <v>40</v>
      </c>
      <c r="C24" s="76">
        <v>243681</v>
      </c>
      <c r="D24" s="76">
        <v>142330</v>
      </c>
      <c r="E24" s="77">
        <f t="shared" si="0"/>
        <v>386011</v>
      </c>
      <c r="F24" s="76">
        <v>2145847</v>
      </c>
      <c r="G24" s="76">
        <v>1182376</v>
      </c>
      <c r="H24" s="77">
        <f t="shared" si="1"/>
        <v>3328223</v>
      </c>
      <c r="I24" s="78">
        <f t="shared" si="2"/>
        <v>6.0174782496184624</v>
      </c>
      <c r="J24" s="78">
        <v>50.342606890219734</v>
      </c>
      <c r="K24" s="78">
        <f t="shared" si="3"/>
        <v>6.0310404900877845</v>
      </c>
      <c r="L24" s="78">
        <f t="shared" si="4"/>
        <v>8.6220936709057518</v>
      </c>
    </row>
    <row r="25" spans="1:12" s="3" customFormat="1" ht="15" customHeight="1">
      <c r="A25" s="69">
        <v>17</v>
      </c>
      <c r="B25" s="70" t="s">
        <v>41</v>
      </c>
      <c r="C25" s="71">
        <v>28739</v>
      </c>
      <c r="D25" s="71">
        <v>15070</v>
      </c>
      <c r="E25" s="72">
        <f t="shared" si="0"/>
        <v>43809</v>
      </c>
      <c r="F25" s="71">
        <v>251118</v>
      </c>
      <c r="G25" s="71">
        <v>119909</v>
      </c>
      <c r="H25" s="72">
        <f t="shared" si="1"/>
        <v>371027</v>
      </c>
      <c r="I25" s="73">
        <f t="shared" si="2"/>
        <v>0.68293314086265733</v>
      </c>
      <c r="J25" s="73">
        <v>44.586590131900344</v>
      </c>
      <c r="K25" s="73">
        <f t="shared" si="3"/>
        <v>0.67233441386463599</v>
      </c>
      <c r="L25" s="73">
        <f t="shared" si="4"/>
        <v>8.4691958273414141</v>
      </c>
    </row>
    <row r="26" spans="1:12" s="3" customFormat="1" ht="15" customHeight="1">
      <c r="A26" s="74">
        <v>18</v>
      </c>
      <c r="B26" s="75" t="s">
        <v>42</v>
      </c>
      <c r="C26" s="76">
        <v>10734</v>
      </c>
      <c r="D26" s="76">
        <v>5252</v>
      </c>
      <c r="E26" s="77">
        <f t="shared" si="0"/>
        <v>15986</v>
      </c>
      <c r="F26" s="76">
        <v>82345</v>
      </c>
      <c r="G26" s="76">
        <v>39570</v>
      </c>
      <c r="H26" s="77">
        <f t="shared" si="1"/>
        <v>121915</v>
      </c>
      <c r="I26" s="78">
        <f t="shared" si="2"/>
        <v>0.24920379807415005</v>
      </c>
      <c r="J26" s="78">
        <v>52.125994521977304</v>
      </c>
      <c r="K26" s="78">
        <f t="shared" si="3"/>
        <v>0.22092098436584695</v>
      </c>
      <c r="L26" s="78">
        <f t="shared" si="4"/>
        <v>7.6263605654948083</v>
      </c>
    </row>
    <row r="27" spans="1:12" s="3" customFormat="1" ht="15" customHeight="1">
      <c r="A27" s="69">
        <v>19</v>
      </c>
      <c r="B27" s="70" t="s">
        <v>43</v>
      </c>
      <c r="C27" s="71">
        <v>14827</v>
      </c>
      <c r="D27" s="71">
        <v>8429</v>
      </c>
      <c r="E27" s="72">
        <f t="shared" si="0"/>
        <v>23256</v>
      </c>
      <c r="F27" s="71">
        <v>137812</v>
      </c>
      <c r="G27" s="71">
        <v>68711</v>
      </c>
      <c r="H27" s="72">
        <f t="shared" si="1"/>
        <v>206523</v>
      </c>
      <c r="I27" s="73">
        <f t="shared" si="2"/>
        <v>0.36253493857202762</v>
      </c>
      <c r="J27" s="73">
        <v>36.338635582361952</v>
      </c>
      <c r="K27" s="73">
        <f t="shared" si="3"/>
        <v>0.37423831730457952</v>
      </c>
      <c r="L27" s="73">
        <f t="shared" si="4"/>
        <v>8.8804179566563466</v>
      </c>
    </row>
    <row r="28" spans="1:12" s="3" customFormat="1" ht="15" customHeight="1">
      <c r="A28" s="74">
        <v>20</v>
      </c>
      <c r="B28" s="75" t="s">
        <v>44</v>
      </c>
      <c r="C28" s="76">
        <v>51671</v>
      </c>
      <c r="D28" s="76">
        <v>42872</v>
      </c>
      <c r="E28" s="77">
        <f t="shared" si="0"/>
        <v>94543</v>
      </c>
      <c r="F28" s="76">
        <v>429439</v>
      </c>
      <c r="G28" s="76">
        <v>349192</v>
      </c>
      <c r="H28" s="77">
        <f t="shared" si="1"/>
        <v>778631</v>
      </c>
      <c r="I28" s="78">
        <f t="shared" si="2"/>
        <v>1.4738192594347785</v>
      </c>
      <c r="J28" s="78">
        <v>44.41536965437539</v>
      </c>
      <c r="K28" s="78">
        <f t="shared" si="3"/>
        <v>1.4109496532646826</v>
      </c>
      <c r="L28" s="78">
        <f t="shared" si="4"/>
        <v>8.2357340046328122</v>
      </c>
    </row>
    <row r="29" spans="1:12" s="3" customFormat="1" ht="15" customHeight="1">
      <c r="A29" s="69">
        <v>21</v>
      </c>
      <c r="B29" s="70" t="s">
        <v>45</v>
      </c>
      <c r="C29" s="71">
        <v>28803</v>
      </c>
      <c r="D29" s="71">
        <v>18750</v>
      </c>
      <c r="E29" s="72">
        <f t="shared" si="0"/>
        <v>47553</v>
      </c>
      <c r="F29" s="71">
        <v>261753</v>
      </c>
      <c r="G29" s="71">
        <v>178823</v>
      </c>
      <c r="H29" s="72">
        <f t="shared" si="1"/>
        <v>440576</v>
      </c>
      <c r="I29" s="73">
        <f t="shared" si="2"/>
        <v>0.74129789877518182</v>
      </c>
      <c r="J29" s="73">
        <v>25.951636405311156</v>
      </c>
      <c r="K29" s="73">
        <f t="shared" si="3"/>
        <v>0.79836347953875564</v>
      </c>
      <c r="L29" s="73">
        <f t="shared" si="4"/>
        <v>9.2649464807688258</v>
      </c>
    </row>
    <row r="30" spans="1:12" s="3" customFormat="1" ht="15" customHeight="1">
      <c r="A30" s="74">
        <v>22</v>
      </c>
      <c r="B30" s="75" t="s">
        <v>46</v>
      </c>
      <c r="C30" s="76">
        <v>13347</v>
      </c>
      <c r="D30" s="76">
        <v>13778</v>
      </c>
      <c r="E30" s="77">
        <f t="shared" si="0"/>
        <v>27125</v>
      </c>
      <c r="F30" s="76">
        <v>115364</v>
      </c>
      <c r="G30" s="76">
        <v>107594</v>
      </c>
      <c r="H30" s="77">
        <f t="shared" si="1"/>
        <v>222958</v>
      </c>
      <c r="I30" s="78">
        <f t="shared" si="2"/>
        <v>0.42284830619049923</v>
      </c>
      <c r="J30" s="78">
        <v>41.191477730026875</v>
      </c>
      <c r="K30" s="78">
        <f t="shared" si="3"/>
        <v>0.404020020770541</v>
      </c>
      <c r="L30" s="78">
        <f t="shared" si="4"/>
        <v>8.2196497695852528</v>
      </c>
    </row>
    <row r="31" spans="1:12" s="3" customFormat="1" ht="15" customHeight="1">
      <c r="A31" s="69">
        <v>23</v>
      </c>
      <c r="B31" s="70" t="s">
        <v>47</v>
      </c>
      <c r="C31" s="71">
        <v>14586</v>
      </c>
      <c r="D31" s="71">
        <v>8686</v>
      </c>
      <c r="E31" s="72">
        <f t="shared" si="0"/>
        <v>23272</v>
      </c>
      <c r="F31" s="71">
        <v>134996</v>
      </c>
      <c r="G31" s="71">
        <v>79365</v>
      </c>
      <c r="H31" s="72">
        <f t="shared" si="1"/>
        <v>214361</v>
      </c>
      <c r="I31" s="73">
        <f t="shared" si="2"/>
        <v>0.36278436061438885</v>
      </c>
      <c r="J31" s="73">
        <v>27.94495545041908</v>
      </c>
      <c r="K31" s="73">
        <f t="shared" si="3"/>
        <v>0.38844148078290058</v>
      </c>
      <c r="L31" s="73">
        <f t="shared" si="4"/>
        <v>9.2111120660020624</v>
      </c>
    </row>
    <row r="32" spans="1:12" s="3" customFormat="1" ht="15" customHeight="1">
      <c r="A32" s="74">
        <v>24</v>
      </c>
      <c r="B32" s="75" t="s">
        <v>48</v>
      </c>
      <c r="C32" s="76">
        <v>8089</v>
      </c>
      <c r="D32" s="76">
        <v>3831</v>
      </c>
      <c r="E32" s="77">
        <f t="shared" si="0"/>
        <v>11920</v>
      </c>
      <c r="F32" s="76">
        <v>72884</v>
      </c>
      <c r="G32" s="76">
        <v>31573</v>
      </c>
      <c r="H32" s="77">
        <f t="shared" si="1"/>
        <v>104457</v>
      </c>
      <c r="I32" s="78">
        <f t="shared" si="2"/>
        <v>0.185819421559106</v>
      </c>
      <c r="J32" s="78">
        <v>36.845847114463233</v>
      </c>
      <c r="K32" s="78">
        <f t="shared" si="3"/>
        <v>0.18928551256123755</v>
      </c>
      <c r="L32" s="78">
        <f t="shared" si="4"/>
        <v>8.7631711409395976</v>
      </c>
    </row>
    <row r="33" spans="1:12" s="3" customFormat="1" ht="15" customHeight="1">
      <c r="A33" s="69">
        <v>25</v>
      </c>
      <c r="B33" s="70" t="s">
        <v>49</v>
      </c>
      <c r="C33" s="71">
        <v>16542</v>
      </c>
      <c r="D33" s="71">
        <v>10015</v>
      </c>
      <c r="E33" s="72">
        <f t="shared" si="0"/>
        <v>26557</v>
      </c>
      <c r="F33" s="71">
        <v>141655</v>
      </c>
      <c r="G33" s="71">
        <v>65760</v>
      </c>
      <c r="H33" s="72">
        <f t="shared" si="1"/>
        <v>207415</v>
      </c>
      <c r="I33" s="73">
        <f t="shared" si="2"/>
        <v>0.41399382368667609</v>
      </c>
      <c r="J33" s="73">
        <v>29.086667469853129</v>
      </c>
      <c r="K33" s="73">
        <f t="shared" si="3"/>
        <v>0.3758547018188258</v>
      </c>
      <c r="L33" s="73">
        <f t="shared" si="4"/>
        <v>7.8101818729525174</v>
      </c>
    </row>
    <row r="34" spans="1:12" s="3" customFormat="1" ht="15" customHeight="1">
      <c r="A34" s="74">
        <v>26</v>
      </c>
      <c r="B34" s="75" t="s">
        <v>50</v>
      </c>
      <c r="C34" s="76">
        <v>74190</v>
      </c>
      <c r="D34" s="76">
        <v>38450</v>
      </c>
      <c r="E34" s="77">
        <f t="shared" si="0"/>
        <v>112640</v>
      </c>
      <c r="F34" s="76">
        <v>635738</v>
      </c>
      <c r="G34" s="76">
        <v>300252</v>
      </c>
      <c r="H34" s="77">
        <f t="shared" si="1"/>
        <v>935990</v>
      </c>
      <c r="I34" s="78">
        <f t="shared" si="2"/>
        <v>1.7559311782229616</v>
      </c>
      <c r="J34" s="78">
        <v>59.390488242117478</v>
      </c>
      <c r="K34" s="78">
        <f t="shared" si="3"/>
        <v>1.6960983648984054</v>
      </c>
      <c r="L34" s="78">
        <f t="shared" si="4"/>
        <v>8.3095703125</v>
      </c>
    </row>
    <row r="35" spans="1:12" s="3" customFormat="1" ht="15" customHeight="1">
      <c r="A35" s="69">
        <v>27</v>
      </c>
      <c r="B35" s="70" t="s">
        <v>51</v>
      </c>
      <c r="C35" s="71">
        <v>93572</v>
      </c>
      <c r="D35" s="71">
        <v>26551</v>
      </c>
      <c r="E35" s="72">
        <f t="shared" si="0"/>
        <v>120123</v>
      </c>
      <c r="F35" s="71">
        <v>785416</v>
      </c>
      <c r="G35" s="71">
        <v>221562</v>
      </c>
      <c r="H35" s="72">
        <f t="shared" si="1"/>
        <v>1006978</v>
      </c>
      <c r="I35" s="73">
        <f t="shared" si="2"/>
        <v>1.8725827496597729</v>
      </c>
      <c r="J35" s="73">
        <v>33.071054739873411</v>
      </c>
      <c r="K35" s="73">
        <f t="shared" si="3"/>
        <v>1.824735028460418</v>
      </c>
      <c r="L35" s="73">
        <f t="shared" si="4"/>
        <v>8.3828908701913871</v>
      </c>
    </row>
    <row r="36" spans="1:12" s="3" customFormat="1" ht="15" customHeight="1">
      <c r="A36" s="74">
        <v>28</v>
      </c>
      <c r="B36" s="75" t="s">
        <v>52</v>
      </c>
      <c r="C36" s="76">
        <v>12526</v>
      </c>
      <c r="D36" s="76">
        <v>13537</v>
      </c>
      <c r="E36" s="77">
        <f t="shared" si="0"/>
        <v>26063</v>
      </c>
      <c r="F36" s="76">
        <v>122600</v>
      </c>
      <c r="G36" s="76">
        <v>125027</v>
      </c>
      <c r="H36" s="77">
        <f t="shared" si="1"/>
        <v>247627</v>
      </c>
      <c r="I36" s="78">
        <f t="shared" si="2"/>
        <v>0.40629291812877344</v>
      </c>
      <c r="J36" s="78">
        <v>42.216858882985612</v>
      </c>
      <c r="K36" s="78">
        <f t="shared" si="3"/>
        <v>0.44872247545881627</v>
      </c>
      <c r="L36" s="78">
        <f t="shared" si="4"/>
        <v>9.5010935042013589</v>
      </c>
    </row>
    <row r="37" spans="1:12" s="3" customFormat="1" ht="15" customHeight="1">
      <c r="A37" s="69">
        <v>29</v>
      </c>
      <c r="B37" s="70" t="s">
        <v>53</v>
      </c>
      <c r="C37" s="71">
        <v>3066</v>
      </c>
      <c r="D37" s="71">
        <v>1731</v>
      </c>
      <c r="E37" s="72">
        <f t="shared" si="0"/>
        <v>4797</v>
      </c>
      <c r="F37" s="71">
        <v>30300</v>
      </c>
      <c r="G37" s="71">
        <v>15171</v>
      </c>
      <c r="H37" s="72">
        <f t="shared" si="1"/>
        <v>45471</v>
      </c>
      <c r="I37" s="73">
        <f t="shared" si="2"/>
        <v>7.477984607542211E-2</v>
      </c>
      <c r="J37" s="73">
        <v>31.422769553255602</v>
      </c>
      <c r="K37" s="73">
        <f t="shared" si="3"/>
        <v>8.2397556331045618E-2</v>
      </c>
      <c r="L37" s="73">
        <f t="shared" si="4"/>
        <v>9.4790494058786745</v>
      </c>
    </row>
    <row r="38" spans="1:12" s="3" customFormat="1" ht="15" customHeight="1">
      <c r="A38" s="74">
        <v>30</v>
      </c>
      <c r="B38" s="75" t="s">
        <v>54</v>
      </c>
      <c r="C38" s="76">
        <v>1602</v>
      </c>
      <c r="D38" s="76">
        <v>1361</v>
      </c>
      <c r="E38" s="77">
        <f t="shared" si="0"/>
        <v>2963</v>
      </c>
      <c r="F38" s="76">
        <v>14062</v>
      </c>
      <c r="G38" s="76">
        <v>11023</v>
      </c>
      <c r="H38" s="77">
        <f t="shared" si="1"/>
        <v>25085</v>
      </c>
      <c r="I38" s="78">
        <f t="shared" si="2"/>
        <v>4.6189844469767712E-2</v>
      </c>
      <c r="J38" s="78">
        <v>11.696206529033276</v>
      </c>
      <c r="K38" s="78">
        <f t="shared" si="3"/>
        <v>4.5456284237520163E-2</v>
      </c>
      <c r="L38" s="78">
        <f t="shared" si="4"/>
        <v>8.4660816739790761</v>
      </c>
    </row>
    <row r="39" spans="1:12" s="3" customFormat="1" ht="15" customHeight="1">
      <c r="A39" s="69">
        <v>31</v>
      </c>
      <c r="B39" s="70" t="s">
        <v>55</v>
      </c>
      <c r="C39" s="71">
        <v>56779</v>
      </c>
      <c r="D39" s="71">
        <v>22833</v>
      </c>
      <c r="E39" s="72">
        <f t="shared" si="0"/>
        <v>79612</v>
      </c>
      <c r="F39" s="71">
        <v>508482</v>
      </c>
      <c r="G39" s="71">
        <v>235971</v>
      </c>
      <c r="H39" s="72">
        <f t="shared" si="1"/>
        <v>744453</v>
      </c>
      <c r="I39" s="73">
        <f t="shared" si="2"/>
        <v>1.2410617272788211</v>
      </c>
      <c r="J39" s="73">
        <v>41.088155905016031</v>
      </c>
      <c r="K39" s="73">
        <f t="shared" si="3"/>
        <v>1.3490160322692684</v>
      </c>
      <c r="L39" s="73">
        <f t="shared" si="4"/>
        <v>9.351014922373512</v>
      </c>
    </row>
    <row r="40" spans="1:12" s="3" customFormat="1" ht="15" customHeight="1">
      <c r="A40" s="74">
        <v>32</v>
      </c>
      <c r="B40" s="75" t="s">
        <v>56</v>
      </c>
      <c r="C40" s="76">
        <v>15429</v>
      </c>
      <c r="D40" s="76">
        <v>9916</v>
      </c>
      <c r="E40" s="77">
        <f t="shared" si="0"/>
        <v>25345</v>
      </c>
      <c r="F40" s="76">
        <v>145509</v>
      </c>
      <c r="G40" s="76">
        <v>88410</v>
      </c>
      <c r="H40" s="77">
        <f t="shared" si="1"/>
        <v>233919</v>
      </c>
      <c r="I40" s="78">
        <f t="shared" si="2"/>
        <v>0.39510010397781392</v>
      </c>
      <c r="J40" s="78">
        <v>38.880451623790016</v>
      </c>
      <c r="K40" s="78">
        <f t="shared" si="3"/>
        <v>0.42388234213898668</v>
      </c>
      <c r="L40" s="78">
        <f t="shared" si="4"/>
        <v>9.2293943578615103</v>
      </c>
    </row>
    <row r="41" spans="1:12" s="3" customFormat="1" ht="15" customHeight="1">
      <c r="A41" s="69">
        <v>33</v>
      </c>
      <c r="B41" s="70" t="s">
        <v>57</v>
      </c>
      <c r="C41" s="71">
        <v>87368</v>
      </c>
      <c r="D41" s="71">
        <v>39875</v>
      </c>
      <c r="E41" s="72">
        <f t="shared" si="0"/>
        <v>127243</v>
      </c>
      <c r="F41" s="71">
        <v>742878</v>
      </c>
      <c r="G41" s="71">
        <v>359409</v>
      </c>
      <c r="H41" s="72">
        <f t="shared" si="1"/>
        <v>1102287</v>
      </c>
      <c r="I41" s="73">
        <f t="shared" si="2"/>
        <v>1.9835755585105137</v>
      </c>
      <c r="J41" s="73">
        <v>41.627572218405469</v>
      </c>
      <c r="K41" s="73">
        <f t="shared" si="3"/>
        <v>1.9974435392993177</v>
      </c>
      <c r="L41" s="73">
        <f t="shared" si="4"/>
        <v>8.6628498227800357</v>
      </c>
    </row>
    <row r="42" spans="1:12" s="3" customFormat="1" ht="15" customHeight="1">
      <c r="A42" s="74">
        <v>34</v>
      </c>
      <c r="B42" s="75" t="s">
        <v>58</v>
      </c>
      <c r="C42" s="76">
        <v>927538</v>
      </c>
      <c r="D42" s="76">
        <v>561626</v>
      </c>
      <c r="E42" s="77">
        <f t="shared" si="0"/>
        <v>1489164</v>
      </c>
      <c r="F42" s="76">
        <v>8355270</v>
      </c>
      <c r="G42" s="76">
        <v>4595631</v>
      </c>
      <c r="H42" s="77">
        <f t="shared" si="1"/>
        <v>12950901</v>
      </c>
      <c r="I42" s="78">
        <f t="shared" si="2"/>
        <v>23.214395393174879</v>
      </c>
      <c r="J42" s="78">
        <v>33.20030151204142</v>
      </c>
      <c r="K42" s="78">
        <f t="shared" si="3"/>
        <v>23.468201594099426</v>
      </c>
      <c r="L42" s="78">
        <f t="shared" si="4"/>
        <v>8.6967593898321471</v>
      </c>
    </row>
    <row r="43" spans="1:12" s="3" customFormat="1" ht="15" customHeight="1">
      <c r="A43" s="69">
        <v>35</v>
      </c>
      <c r="B43" s="70" t="s">
        <v>59</v>
      </c>
      <c r="C43" s="71">
        <v>266990</v>
      </c>
      <c r="D43" s="71">
        <v>173391</v>
      </c>
      <c r="E43" s="72">
        <f t="shared" si="0"/>
        <v>440381</v>
      </c>
      <c r="F43" s="71">
        <v>2336370</v>
      </c>
      <c r="G43" s="71">
        <v>1535794</v>
      </c>
      <c r="H43" s="72">
        <f t="shared" si="1"/>
        <v>3872164</v>
      </c>
      <c r="I43" s="73">
        <f t="shared" si="2"/>
        <v>6.8650455273171689</v>
      </c>
      <c r="J43" s="73">
        <v>43.567656445699335</v>
      </c>
      <c r="K43" s="73">
        <f t="shared" si="3"/>
        <v>7.0167106796210108</v>
      </c>
      <c r="L43" s="73">
        <f t="shared" si="4"/>
        <v>8.7927589973227729</v>
      </c>
    </row>
    <row r="44" spans="1:12" s="3" customFormat="1" ht="15" customHeight="1">
      <c r="A44" s="74">
        <v>36</v>
      </c>
      <c r="B44" s="75" t="s">
        <v>60</v>
      </c>
      <c r="C44" s="76">
        <v>3325</v>
      </c>
      <c r="D44" s="76">
        <v>3097</v>
      </c>
      <c r="E44" s="77">
        <f t="shared" si="0"/>
        <v>6422</v>
      </c>
      <c r="F44" s="76">
        <v>32078</v>
      </c>
      <c r="G44" s="76">
        <v>23893</v>
      </c>
      <c r="H44" s="77">
        <f t="shared" si="1"/>
        <v>55971</v>
      </c>
      <c r="I44" s="78">
        <f t="shared" si="2"/>
        <v>0.10011177225273313</v>
      </c>
      <c r="J44" s="78">
        <v>25.944329980204415</v>
      </c>
      <c r="K44" s="78">
        <f t="shared" si="3"/>
        <v>0.10142450408842899</v>
      </c>
      <c r="L44" s="78">
        <f t="shared" si="4"/>
        <v>8.7155091871691059</v>
      </c>
    </row>
    <row r="45" spans="1:12" s="3" customFormat="1" ht="15" customHeight="1">
      <c r="A45" s="69">
        <v>37</v>
      </c>
      <c r="B45" s="70" t="s">
        <v>61</v>
      </c>
      <c r="C45" s="71">
        <v>14012</v>
      </c>
      <c r="D45" s="71">
        <v>8135</v>
      </c>
      <c r="E45" s="72">
        <f t="shared" si="0"/>
        <v>22147</v>
      </c>
      <c r="F45" s="71">
        <v>115386</v>
      </c>
      <c r="G45" s="71">
        <v>64330</v>
      </c>
      <c r="H45" s="72">
        <f t="shared" si="1"/>
        <v>179716</v>
      </c>
      <c r="I45" s="73">
        <f t="shared" si="2"/>
        <v>0.34524687326086584</v>
      </c>
      <c r="J45" s="73">
        <v>39.582849278833265</v>
      </c>
      <c r="K45" s="73">
        <f t="shared" si="3"/>
        <v>0.32566161363484847</v>
      </c>
      <c r="L45" s="73">
        <f t="shared" si="4"/>
        <v>8.1146882196234245</v>
      </c>
    </row>
    <row r="46" spans="1:12" s="3" customFormat="1" ht="15" customHeight="1">
      <c r="A46" s="74">
        <v>38</v>
      </c>
      <c r="B46" s="75" t="s">
        <v>62</v>
      </c>
      <c r="C46" s="76">
        <v>89996</v>
      </c>
      <c r="D46" s="76">
        <v>29426</v>
      </c>
      <c r="E46" s="77">
        <f t="shared" si="0"/>
        <v>119422</v>
      </c>
      <c r="F46" s="76">
        <v>737555</v>
      </c>
      <c r="G46" s="76">
        <v>242697</v>
      </c>
      <c r="H46" s="77">
        <f t="shared" si="1"/>
        <v>980252</v>
      </c>
      <c r="I46" s="78">
        <f t="shared" si="2"/>
        <v>1.8616549464288219</v>
      </c>
      <c r="J46" s="78">
        <v>47.132325082091434</v>
      </c>
      <c r="K46" s="78">
        <f t="shared" si="3"/>
        <v>1.7763051041019582</v>
      </c>
      <c r="L46" s="78">
        <f t="shared" si="4"/>
        <v>8.2083033276950648</v>
      </c>
    </row>
    <row r="47" spans="1:12" s="3" customFormat="1" ht="15" customHeight="1">
      <c r="A47" s="69">
        <v>39</v>
      </c>
      <c r="B47" s="70" t="s">
        <v>63</v>
      </c>
      <c r="C47" s="71">
        <v>29005</v>
      </c>
      <c r="D47" s="71">
        <v>21308</v>
      </c>
      <c r="E47" s="72">
        <f t="shared" si="0"/>
        <v>50313</v>
      </c>
      <c r="F47" s="71">
        <v>203132</v>
      </c>
      <c r="G47" s="71">
        <v>143071</v>
      </c>
      <c r="H47" s="72">
        <f t="shared" si="1"/>
        <v>346203</v>
      </c>
      <c r="I47" s="73">
        <f t="shared" si="2"/>
        <v>0.78432320108249165</v>
      </c>
      <c r="J47" s="73">
        <v>67.188814550699092</v>
      </c>
      <c r="K47" s="73">
        <f t="shared" si="3"/>
        <v>0.62735108518565652</v>
      </c>
      <c r="L47" s="73">
        <f t="shared" si="4"/>
        <v>6.8809850336891065</v>
      </c>
    </row>
    <row r="48" spans="1:12" s="3" customFormat="1" ht="15" customHeight="1">
      <c r="A48" s="74">
        <v>40</v>
      </c>
      <c r="B48" s="75" t="s">
        <v>64</v>
      </c>
      <c r="C48" s="76">
        <v>7861</v>
      </c>
      <c r="D48" s="76">
        <v>2646</v>
      </c>
      <c r="E48" s="77">
        <f t="shared" si="0"/>
        <v>10507</v>
      </c>
      <c r="F48" s="76">
        <v>73714</v>
      </c>
      <c r="G48" s="76">
        <v>24235</v>
      </c>
      <c r="H48" s="77">
        <f t="shared" si="1"/>
        <v>97949</v>
      </c>
      <c r="I48" s="78">
        <f t="shared" si="2"/>
        <v>0.16379233744308111</v>
      </c>
      <c r="J48" s="78">
        <v>37.693273542600899</v>
      </c>
      <c r="K48" s="78">
        <f t="shared" si="3"/>
        <v>0.17749242913218508</v>
      </c>
      <c r="L48" s="78">
        <f t="shared" si="4"/>
        <v>9.3222613495764737</v>
      </c>
    </row>
    <row r="49" spans="1:12" s="3" customFormat="1" ht="15" customHeight="1">
      <c r="A49" s="69">
        <v>41</v>
      </c>
      <c r="B49" s="70" t="s">
        <v>65</v>
      </c>
      <c r="C49" s="71">
        <v>267994</v>
      </c>
      <c r="D49" s="71">
        <v>106292</v>
      </c>
      <c r="E49" s="72">
        <f t="shared" si="0"/>
        <v>374286</v>
      </c>
      <c r="F49" s="71">
        <v>2087481</v>
      </c>
      <c r="G49" s="71">
        <v>789616</v>
      </c>
      <c r="H49" s="72">
        <f t="shared" si="1"/>
        <v>2877097</v>
      </c>
      <c r="I49" s="73">
        <f t="shared" si="2"/>
        <v>5.834698659200634</v>
      </c>
      <c r="J49" s="73">
        <v>63.350044514253021</v>
      </c>
      <c r="K49" s="73">
        <f t="shared" si="3"/>
        <v>5.2135594582785156</v>
      </c>
      <c r="L49" s="73">
        <f t="shared" si="4"/>
        <v>7.6868945138209819</v>
      </c>
    </row>
    <row r="50" spans="1:12" s="3" customFormat="1" ht="15" customHeight="1">
      <c r="A50" s="74">
        <v>42</v>
      </c>
      <c r="B50" s="75" t="s">
        <v>156</v>
      </c>
      <c r="C50" s="76">
        <v>98169</v>
      </c>
      <c r="D50" s="76">
        <v>34652</v>
      </c>
      <c r="E50" s="77">
        <f t="shared" si="0"/>
        <v>132821</v>
      </c>
      <c r="F50" s="76">
        <v>915994</v>
      </c>
      <c r="G50" s="76">
        <v>296714</v>
      </c>
      <c r="H50" s="77">
        <f t="shared" si="1"/>
        <v>1212708</v>
      </c>
      <c r="I50" s="78">
        <f t="shared" si="2"/>
        <v>2.0705303180286929</v>
      </c>
      <c r="J50" s="78">
        <v>37.805412605883959</v>
      </c>
      <c r="K50" s="78">
        <f t="shared" si="3"/>
        <v>2.1975363581867491</v>
      </c>
      <c r="L50" s="78">
        <f t="shared" si="4"/>
        <v>9.1303935371665617</v>
      </c>
    </row>
    <row r="51" spans="1:12" s="3" customFormat="1" ht="15" customHeight="1">
      <c r="A51" s="69">
        <v>43</v>
      </c>
      <c r="B51" s="70" t="s">
        <v>157</v>
      </c>
      <c r="C51" s="71">
        <v>31783</v>
      </c>
      <c r="D51" s="71">
        <v>14457</v>
      </c>
      <c r="E51" s="72">
        <f t="shared" si="0"/>
        <v>46240</v>
      </c>
      <c r="F51" s="71">
        <v>256038</v>
      </c>
      <c r="G51" s="71">
        <v>107315</v>
      </c>
      <c r="H51" s="72">
        <f t="shared" si="1"/>
        <v>363353</v>
      </c>
      <c r="I51" s="73">
        <f t="shared" si="2"/>
        <v>0.72082970242391464</v>
      </c>
      <c r="J51" s="73">
        <v>48.60665818713143</v>
      </c>
      <c r="K51" s="73">
        <f t="shared" si="3"/>
        <v>0.65842843318938271</v>
      </c>
      <c r="L51" s="73">
        <f t="shared" si="4"/>
        <v>7.857980103806228</v>
      </c>
    </row>
    <row r="52" spans="1:12" s="3" customFormat="1" ht="15" customHeight="1">
      <c r="A52" s="74">
        <v>44</v>
      </c>
      <c r="B52" s="75" t="s">
        <v>158</v>
      </c>
      <c r="C52" s="76">
        <v>27818</v>
      </c>
      <c r="D52" s="76">
        <v>13633</v>
      </c>
      <c r="E52" s="77">
        <f t="shared" si="0"/>
        <v>41451</v>
      </c>
      <c r="F52" s="76">
        <v>241684</v>
      </c>
      <c r="G52" s="76">
        <v>114097</v>
      </c>
      <c r="H52" s="77">
        <f t="shared" si="1"/>
        <v>355781</v>
      </c>
      <c r="I52" s="78">
        <f t="shared" si="2"/>
        <v>0.64617456736967305</v>
      </c>
      <c r="J52" s="78">
        <v>34.791257491061089</v>
      </c>
      <c r="K52" s="78">
        <f t="shared" si="3"/>
        <v>0.64470728572091529</v>
      </c>
      <c r="L52" s="78">
        <f t="shared" si="4"/>
        <v>8.5831704904586132</v>
      </c>
    </row>
    <row r="53" spans="1:12" s="3" customFormat="1" ht="15" customHeight="1">
      <c r="A53" s="69">
        <v>45</v>
      </c>
      <c r="B53" s="70" t="s">
        <v>159</v>
      </c>
      <c r="C53" s="71">
        <v>99393</v>
      </c>
      <c r="D53" s="71">
        <v>56934</v>
      </c>
      <c r="E53" s="72">
        <f t="shared" si="0"/>
        <v>156327</v>
      </c>
      <c r="F53" s="71">
        <v>763304</v>
      </c>
      <c r="G53" s="71">
        <v>466301</v>
      </c>
      <c r="H53" s="72">
        <f t="shared" si="1"/>
        <v>1229605</v>
      </c>
      <c r="I53" s="73">
        <f t="shared" si="2"/>
        <v>2.4369624760126145</v>
      </c>
      <c r="J53" s="73">
        <v>57.689497379880436</v>
      </c>
      <c r="K53" s="73">
        <f t="shared" si="3"/>
        <v>2.2281552473540356</v>
      </c>
      <c r="L53" s="73">
        <f t="shared" si="4"/>
        <v>7.8655958343728214</v>
      </c>
    </row>
    <row r="54" spans="1:12" s="3" customFormat="1" ht="15" customHeight="1">
      <c r="A54" s="74">
        <v>46</v>
      </c>
      <c r="B54" s="75" t="s">
        <v>160</v>
      </c>
      <c r="C54" s="76">
        <v>40733</v>
      </c>
      <c r="D54" s="76">
        <v>12589</v>
      </c>
      <c r="E54" s="77">
        <f t="shared" si="0"/>
        <v>53322</v>
      </c>
      <c r="F54" s="76">
        <v>363293</v>
      </c>
      <c r="G54" s="76">
        <v>99735</v>
      </c>
      <c r="H54" s="77">
        <f t="shared" si="1"/>
        <v>463028</v>
      </c>
      <c r="I54" s="78">
        <f t="shared" si="2"/>
        <v>0.83123013392404788</v>
      </c>
      <c r="J54" s="78">
        <v>31.117309959266564</v>
      </c>
      <c r="K54" s="78">
        <f t="shared" si="3"/>
        <v>0.83904853011482894</v>
      </c>
      <c r="L54" s="78">
        <f t="shared" si="4"/>
        <v>8.6836202693072284</v>
      </c>
    </row>
    <row r="55" spans="1:12" s="3" customFormat="1" ht="15" customHeight="1">
      <c r="A55" s="69">
        <v>47</v>
      </c>
      <c r="B55" s="70" t="s">
        <v>161</v>
      </c>
      <c r="C55" s="71">
        <v>10297</v>
      </c>
      <c r="D55" s="71">
        <v>6185</v>
      </c>
      <c r="E55" s="72">
        <f t="shared" si="0"/>
        <v>16482</v>
      </c>
      <c r="F55" s="71">
        <v>107840</v>
      </c>
      <c r="G55" s="71">
        <v>55491</v>
      </c>
      <c r="H55" s="72">
        <f t="shared" si="1"/>
        <v>163331</v>
      </c>
      <c r="I55" s="73">
        <f t="shared" si="2"/>
        <v>0.25693588138734774</v>
      </c>
      <c r="J55" s="73">
        <v>15.938805508277889</v>
      </c>
      <c r="K55" s="73">
        <f t="shared" si="3"/>
        <v>0.2959705146820174</v>
      </c>
      <c r="L55" s="73">
        <f t="shared" si="4"/>
        <v>9.9096590219633534</v>
      </c>
    </row>
    <row r="56" spans="1:12" s="3" customFormat="1" ht="15" customHeight="1">
      <c r="A56" s="74">
        <v>48</v>
      </c>
      <c r="B56" s="75" t="s">
        <v>162</v>
      </c>
      <c r="C56" s="76">
        <v>49498</v>
      </c>
      <c r="D56" s="76">
        <v>29619</v>
      </c>
      <c r="E56" s="77">
        <f t="shared" si="0"/>
        <v>79117</v>
      </c>
      <c r="F56" s="76">
        <v>419229</v>
      </c>
      <c r="G56" s="76">
        <v>230540</v>
      </c>
      <c r="H56" s="77">
        <f t="shared" si="1"/>
        <v>649769</v>
      </c>
      <c r="I56" s="78">
        <f t="shared" si="2"/>
        <v>1.233345232843271</v>
      </c>
      <c r="J56" s="78">
        <v>36.391192555897469</v>
      </c>
      <c r="K56" s="78">
        <f t="shared" si="3"/>
        <v>1.1774400778444982</v>
      </c>
      <c r="L56" s="78">
        <f t="shared" si="4"/>
        <v>8.2127608478582346</v>
      </c>
    </row>
    <row r="57" spans="1:12" s="3" customFormat="1" ht="15" customHeight="1">
      <c r="A57" s="69">
        <v>49</v>
      </c>
      <c r="B57" s="70" t="s">
        <v>163</v>
      </c>
      <c r="C57" s="71">
        <v>2862</v>
      </c>
      <c r="D57" s="71">
        <v>1999</v>
      </c>
      <c r="E57" s="72">
        <f t="shared" si="0"/>
        <v>4861</v>
      </c>
      <c r="F57" s="71">
        <v>27468</v>
      </c>
      <c r="G57" s="71">
        <v>16146</v>
      </c>
      <c r="H57" s="72">
        <f t="shared" si="1"/>
        <v>43614</v>
      </c>
      <c r="I57" s="73">
        <f t="shared" si="2"/>
        <v>7.5777534244866968E-2</v>
      </c>
      <c r="J57" s="73">
        <v>15.672050810845665</v>
      </c>
      <c r="K57" s="73">
        <f t="shared" si="3"/>
        <v>7.9032504713382676E-2</v>
      </c>
      <c r="L57" s="73">
        <f t="shared" si="4"/>
        <v>8.9722279366385518</v>
      </c>
    </row>
    <row r="58" spans="1:12" s="3" customFormat="1" ht="15" customHeight="1">
      <c r="A58" s="74">
        <v>50</v>
      </c>
      <c r="B58" s="75" t="s">
        <v>164</v>
      </c>
      <c r="C58" s="76">
        <v>7689</v>
      </c>
      <c r="D58" s="76">
        <v>4237</v>
      </c>
      <c r="E58" s="77">
        <f t="shared" si="0"/>
        <v>11926</v>
      </c>
      <c r="F58" s="76">
        <v>65859</v>
      </c>
      <c r="G58" s="76">
        <v>36061</v>
      </c>
      <c r="H58" s="77">
        <f t="shared" si="1"/>
        <v>101920</v>
      </c>
      <c r="I58" s="78">
        <f t="shared" si="2"/>
        <v>0.18591295482499146</v>
      </c>
      <c r="J58" s="78">
        <v>25.54786744071464</v>
      </c>
      <c r="K58" s="78">
        <f t="shared" si="3"/>
        <v>0.18468823956500122</v>
      </c>
      <c r="L58" s="78">
        <f t="shared" si="4"/>
        <v>8.5460338755659908</v>
      </c>
    </row>
    <row r="59" spans="1:12" s="3" customFormat="1" ht="15" customHeight="1">
      <c r="A59" s="69">
        <v>51</v>
      </c>
      <c r="B59" s="70" t="s">
        <v>165</v>
      </c>
      <c r="C59" s="71">
        <v>7355</v>
      </c>
      <c r="D59" s="71">
        <v>3651</v>
      </c>
      <c r="E59" s="72">
        <f t="shared" si="0"/>
        <v>11006</v>
      </c>
      <c r="F59" s="71">
        <v>72715</v>
      </c>
      <c r="G59" s="71">
        <v>29913</v>
      </c>
      <c r="H59" s="72">
        <f t="shared" si="1"/>
        <v>102628</v>
      </c>
      <c r="I59" s="73">
        <f t="shared" si="2"/>
        <v>0.17157118738922153</v>
      </c>
      <c r="J59" s="73">
        <v>26.230992897659565</v>
      </c>
      <c r="K59" s="73">
        <f t="shared" si="3"/>
        <v>0.18597119947092763</v>
      </c>
      <c r="L59" s="73">
        <f t="shared" si="4"/>
        <v>9.324731964383064</v>
      </c>
    </row>
    <row r="60" spans="1:12" s="3" customFormat="1" ht="15" customHeight="1">
      <c r="A60" s="74">
        <v>52</v>
      </c>
      <c r="B60" s="75" t="s">
        <v>166</v>
      </c>
      <c r="C60" s="76">
        <v>24100</v>
      </c>
      <c r="D60" s="76">
        <v>21345</v>
      </c>
      <c r="E60" s="77">
        <f t="shared" si="0"/>
        <v>45445</v>
      </c>
      <c r="F60" s="76">
        <v>223386</v>
      </c>
      <c r="G60" s="76">
        <v>187291</v>
      </c>
      <c r="H60" s="77">
        <f t="shared" si="1"/>
        <v>410677</v>
      </c>
      <c r="I60" s="78">
        <f t="shared" si="2"/>
        <v>0.70843654469409167</v>
      </c>
      <c r="J60" s="78">
        <v>47.168048823523307</v>
      </c>
      <c r="K60" s="78">
        <f t="shared" si="3"/>
        <v>0.74418379277704083</v>
      </c>
      <c r="L60" s="78">
        <f t="shared" si="4"/>
        <v>9.0367917262625159</v>
      </c>
    </row>
    <row r="61" spans="1:12" s="3" customFormat="1" ht="15" customHeight="1">
      <c r="A61" s="69">
        <v>53</v>
      </c>
      <c r="B61" s="70" t="s">
        <v>167</v>
      </c>
      <c r="C61" s="71">
        <v>14530</v>
      </c>
      <c r="D61" s="71">
        <v>7073</v>
      </c>
      <c r="E61" s="72">
        <f t="shared" si="0"/>
        <v>21603</v>
      </c>
      <c r="F61" s="71">
        <v>141596</v>
      </c>
      <c r="G61" s="71">
        <v>66043</v>
      </c>
      <c r="H61" s="72">
        <f t="shared" si="1"/>
        <v>207639</v>
      </c>
      <c r="I61" s="73">
        <f t="shared" si="2"/>
        <v>0.33676652382058447</v>
      </c>
      <c r="J61" s="73">
        <v>42.649004007659961</v>
      </c>
      <c r="K61" s="73">
        <f t="shared" si="3"/>
        <v>0.37626061003764999</v>
      </c>
      <c r="L61" s="73">
        <f t="shared" si="4"/>
        <v>9.61158172476045</v>
      </c>
    </row>
    <row r="62" spans="1:12" s="3" customFormat="1" ht="15" customHeight="1">
      <c r="A62" s="74">
        <v>54</v>
      </c>
      <c r="B62" s="75" t="s">
        <v>168</v>
      </c>
      <c r="C62" s="76">
        <v>73887</v>
      </c>
      <c r="D62" s="76">
        <v>32673</v>
      </c>
      <c r="E62" s="77">
        <f t="shared" si="0"/>
        <v>106560</v>
      </c>
      <c r="F62" s="76">
        <v>665076</v>
      </c>
      <c r="G62" s="76">
        <v>271549</v>
      </c>
      <c r="H62" s="77">
        <f t="shared" si="1"/>
        <v>936625</v>
      </c>
      <c r="I62" s="78">
        <f t="shared" si="2"/>
        <v>1.6611508021256993</v>
      </c>
      <c r="J62" s="78">
        <v>51.050864022459322</v>
      </c>
      <c r="K62" s="78">
        <f t="shared" si="3"/>
        <v>1.6972490422151616</v>
      </c>
      <c r="L62" s="78">
        <f t="shared" si="4"/>
        <v>8.7896490240240244</v>
      </c>
    </row>
    <row r="63" spans="1:12" s="3" customFormat="1" ht="15" customHeight="1">
      <c r="A63" s="69">
        <v>55</v>
      </c>
      <c r="B63" s="70" t="s">
        <v>169</v>
      </c>
      <c r="C63" s="71">
        <v>57360</v>
      </c>
      <c r="D63" s="71">
        <v>38621</v>
      </c>
      <c r="E63" s="72">
        <f t="shared" si="0"/>
        <v>95981</v>
      </c>
      <c r="F63" s="71">
        <v>493663</v>
      </c>
      <c r="G63" s="71">
        <v>348457</v>
      </c>
      <c r="H63" s="72">
        <f t="shared" si="1"/>
        <v>842120</v>
      </c>
      <c r="I63" s="73">
        <f t="shared" si="2"/>
        <v>1.4962360654919928</v>
      </c>
      <c r="J63" s="73">
        <v>49.494131721705408</v>
      </c>
      <c r="K63" s="73">
        <f t="shared" si="3"/>
        <v>1.5259974519473982</v>
      </c>
      <c r="L63" s="73">
        <f t="shared" si="4"/>
        <v>8.7738198185057463</v>
      </c>
    </row>
    <row r="64" spans="1:12" s="3" customFormat="1" ht="15" customHeight="1">
      <c r="A64" s="74">
        <v>56</v>
      </c>
      <c r="B64" s="75" t="s">
        <v>170</v>
      </c>
      <c r="C64" s="76">
        <v>3995</v>
      </c>
      <c r="D64" s="76">
        <v>2393</v>
      </c>
      <c r="E64" s="77">
        <f t="shared" si="0"/>
        <v>6388</v>
      </c>
      <c r="F64" s="76">
        <v>37349</v>
      </c>
      <c r="G64" s="76">
        <v>20268</v>
      </c>
      <c r="H64" s="77">
        <f t="shared" si="1"/>
        <v>57617</v>
      </c>
      <c r="I64" s="78">
        <f t="shared" si="2"/>
        <v>9.9581750412715539E-2</v>
      </c>
      <c r="J64" s="78">
        <v>19.44182366010287</v>
      </c>
      <c r="K64" s="78">
        <f t="shared" si="3"/>
        <v>0.10440720466068165</v>
      </c>
      <c r="L64" s="78">
        <f t="shared" si="4"/>
        <v>9.0195679398872883</v>
      </c>
    </row>
    <row r="65" spans="1:12" s="3" customFormat="1" ht="15" customHeight="1">
      <c r="A65" s="69">
        <v>57</v>
      </c>
      <c r="B65" s="70" t="s">
        <v>171</v>
      </c>
      <c r="C65" s="71">
        <v>6395</v>
      </c>
      <c r="D65" s="71">
        <v>5369</v>
      </c>
      <c r="E65" s="72">
        <f t="shared" si="0"/>
        <v>11764</v>
      </c>
      <c r="F65" s="71">
        <v>57998</v>
      </c>
      <c r="G65" s="71">
        <v>52276</v>
      </c>
      <c r="H65" s="72">
        <f t="shared" si="1"/>
        <v>110274</v>
      </c>
      <c r="I65" s="73">
        <f t="shared" si="2"/>
        <v>0.18338755664608417</v>
      </c>
      <c r="J65" s="73">
        <v>40.355390895681111</v>
      </c>
      <c r="K65" s="73">
        <f t="shared" si="3"/>
        <v>0.19982644161882793</v>
      </c>
      <c r="L65" s="73">
        <f t="shared" si="4"/>
        <v>9.3738524311458686</v>
      </c>
    </row>
    <row r="66" spans="1:12" s="3" customFormat="1" ht="15" customHeight="1">
      <c r="A66" s="74">
        <v>58</v>
      </c>
      <c r="B66" s="75" t="s">
        <v>172</v>
      </c>
      <c r="C66" s="76">
        <v>19027</v>
      </c>
      <c r="D66" s="76">
        <v>8775</v>
      </c>
      <c r="E66" s="77">
        <f t="shared" si="0"/>
        <v>27802</v>
      </c>
      <c r="F66" s="76">
        <v>169911</v>
      </c>
      <c r="G66" s="76">
        <v>67073</v>
      </c>
      <c r="H66" s="77">
        <f t="shared" si="1"/>
        <v>236984</v>
      </c>
      <c r="I66" s="78">
        <f t="shared" si="2"/>
        <v>0.43340197635790817</v>
      </c>
      <c r="J66" s="78">
        <v>33.909426874336802</v>
      </c>
      <c r="K66" s="78">
        <f t="shared" si="3"/>
        <v>0.42943639879388001</v>
      </c>
      <c r="L66" s="78">
        <f t="shared" si="4"/>
        <v>8.5239910797784333</v>
      </c>
    </row>
    <row r="67" spans="1:12" s="3" customFormat="1" ht="15" customHeight="1">
      <c r="A67" s="69">
        <v>59</v>
      </c>
      <c r="B67" s="70" t="s">
        <v>173</v>
      </c>
      <c r="C67" s="71">
        <v>119543</v>
      </c>
      <c r="D67" s="71">
        <v>71917</v>
      </c>
      <c r="E67" s="72">
        <f t="shared" si="0"/>
        <v>191460</v>
      </c>
      <c r="F67" s="71">
        <v>879069</v>
      </c>
      <c r="G67" s="71">
        <v>527459</v>
      </c>
      <c r="H67" s="72">
        <f t="shared" si="1"/>
        <v>1406528</v>
      </c>
      <c r="I67" s="73">
        <f t="shared" si="2"/>
        <v>2.9846465144049024</v>
      </c>
      <c r="J67" s="73">
        <v>60.43617837290126</v>
      </c>
      <c r="K67" s="73">
        <f t="shared" si="3"/>
        <v>2.54875569288542</v>
      </c>
      <c r="L67" s="73">
        <f t="shared" si="4"/>
        <v>7.3463282147707094</v>
      </c>
    </row>
    <row r="68" spans="1:12" s="3" customFormat="1" ht="15" customHeight="1">
      <c r="A68" s="74">
        <v>60</v>
      </c>
      <c r="B68" s="75" t="s">
        <v>174</v>
      </c>
      <c r="C68" s="76">
        <v>15559</v>
      </c>
      <c r="D68" s="76">
        <v>11203</v>
      </c>
      <c r="E68" s="77">
        <f t="shared" si="0"/>
        <v>26762</v>
      </c>
      <c r="F68" s="76">
        <v>144588</v>
      </c>
      <c r="G68" s="76">
        <v>80584</v>
      </c>
      <c r="H68" s="77">
        <f t="shared" si="1"/>
        <v>225172</v>
      </c>
      <c r="I68" s="78">
        <f t="shared" si="2"/>
        <v>0.41718954360442911</v>
      </c>
      <c r="J68" s="78">
        <v>39.052080141254066</v>
      </c>
      <c r="K68" s="78">
        <f t="shared" si="3"/>
        <v>0.408031988611955</v>
      </c>
      <c r="L68" s="78">
        <f t="shared" si="4"/>
        <v>8.4138704132725515</v>
      </c>
    </row>
    <row r="69" spans="1:12" s="3" customFormat="1" ht="15" customHeight="1">
      <c r="A69" s="69">
        <v>61</v>
      </c>
      <c r="B69" s="70" t="s">
        <v>175</v>
      </c>
      <c r="C69" s="71">
        <v>31064</v>
      </c>
      <c r="D69" s="71">
        <v>20655</v>
      </c>
      <c r="E69" s="72">
        <f t="shared" si="0"/>
        <v>51719</v>
      </c>
      <c r="F69" s="71">
        <v>292574</v>
      </c>
      <c r="G69" s="71">
        <v>187845</v>
      </c>
      <c r="H69" s="72">
        <f t="shared" si="1"/>
        <v>480419</v>
      </c>
      <c r="I69" s="73">
        <f t="shared" si="2"/>
        <v>0.8062411630549835</v>
      </c>
      <c r="J69" s="73">
        <v>41.260331237833867</v>
      </c>
      <c r="K69" s="73">
        <f t="shared" si="3"/>
        <v>0.87056259187184382</v>
      </c>
      <c r="L69" s="73">
        <f t="shared" si="4"/>
        <v>9.2890233763220476</v>
      </c>
    </row>
    <row r="70" spans="1:12" s="3" customFormat="1" ht="15" customHeight="1">
      <c r="A70" s="74">
        <v>62</v>
      </c>
      <c r="B70" s="75" t="s">
        <v>176</v>
      </c>
      <c r="C70" s="76">
        <v>1192</v>
      </c>
      <c r="D70" s="76">
        <v>1103</v>
      </c>
      <c r="E70" s="77">
        <f t="shared" si="0"/>
        <v>2295</v>
      </c>
      <c r="F70" s="76">
        <v>11308</v>
      </c>
      <c r="G70" s="76">
        <v>11100</v>
      </c>
      <c r="H70" s="77">
        <f t="shared" si="1"/>
        <v>22408</v>
      </c>
      <c r="I70" s="78">
        <f t="shared" si="2"/>
        <v>3.5776474201186938E-2</v>
      </c>
      <c r="J70" s="78">
        <v>24.948363952603543</v>
      </c>
      <c r="K70" s="78">
        <f t="shared" si="3"/>
        <v>4.0605318604518707E-2</v>
      </c>
      <c r="L70" s="78">
        <f t="shared" si="4"/>
        <v>9.7638344226579523</v>
      </c>
    </row>
    <row r="71" spans="1:12" s="3" customFormat="1" ht="15" customHeight="1">
      <c r="A71" s="69">
        <v>63</v>
      </c>
      <c r="B71" s="70" t="s">
        <v>177</v>
      </c>
      <c r="C71" s="71">
        <v>21904</v>
      </c>
      <c r="D71" s="71">
        <v>12227</v>
      </c>
      <c r="E71" s="72">
        <f t="shared" si="0"/>
        <v>34131</v>
      </c>
      <c r="F71" s="71">
        <v>208205</v>
      </c>
      <c r="G71" s="71">
        <v>89140</v>
      </c>
      <c r="H71" s="72">
        <f t="shared" si="1"/>
        <v>297345</v>
      </c>
      <c r="I71" s="73">
        <f t="shared" si="2"/>
        <v>0.53206398298941671</v>
      </c>
      <c r="J71" s="73">
        <v>20.018416638318335</v>
      </c>
      <c r="K71" s="73">
        <f t="shared" si="3"/>
        <v>0.53881597913515777</v>
      </c>
      <c r="L71" s="73">
        <f t="shared" si="4"/>
        <v>8.7118748351938127</v>
      </c>
    </row>
    <row r="72" spans="1:12" s="3" customFormat="1" ht="15" customHeight="1">
      <c r="A72" s="74">
        <v>64</v>
      </c>
      <c r="B72" s="75" t="s">
        <v>178</v>
      </c>
      <c r="C72" s="76">
        <v>21594</v>
      </c>
      <c r="D72" s="76">
        <v>14312</v>
      </c>
      <c r="E72" s="77">
        <f t="shared" si="0"/>
        <v>35906</v>
      </c>
      <c r="F72" s="76">
        <v>167236</v>
      </c>
      <c r="G72" s="76">
        <v>131151</v>
      </c>
      <c r="H72" s="77">
        <f t="shared" si="1"/>
        <v>298387</v>
      </c>
      <c r="I72" s="78">
        <f t="shared" si="2"/>
        <v>0.55973424081386414</v>
      </c>
      <c r="J72" s="78">
        <v>47.890630210070022</v>
      </c>
      <c r="K72" s="78">
        <f t="shared" si="3"/>
        <v>0.54070417718879527</v>
      </c>
      <c r="L72" s="78">
        <f t="shared" si="4"/>
        <v>8.3102267030579853</v>
      </c>
    </row>
    <row r="73" spans="1:12" s="3" customFormat="1" ht="15" customHeight="1">
      <c r="A73" s="69">
        <v>65</v>
      </c>
      <c r="B73" s="70" t="s">
        <v>179</v>
      </c>
      <c r="C73" s="71">
        <v>9891</v>
      </c>
      <c r="D73" s="71">
        <v>7948</v>
      </c>
      <c r="E73" s="72">
        <f t="shared" si="0"/>
        <v>17839</v>
      </c>
      <c r="F73" s="71">
        <v>93554</v>
      </c>
      <c r="G73" s="71">
        <v>63459</v>
      </c>
      <c r="H73" s="72">
        <f t="shared" si="1"/>
        <v>157013</v>
      </c>
      <c r="I73" s="73">
        <f t="shared" si="2"/>
        <v>0.2780899883551084</v>
      </c>
      <c r="J73" s="73">
        <v>16.744574603889763</v>
      </c>
      <c r="K73" s="73">
        <f t="shared" si="3"/>
        <v>0.28452172840286044</v>
      </c>
      <c r="L73" s="73">
        <f t="shared" si="4"/>
        <v>8.8016704972251816</v>
      </c>
    </row>
    <row r="74" spans="1:12" s="3" customFormat="1" ht="15" customHeight="1">
      <c r="A74" s="74">
        <v>66</v>
      </c>
      <c r="B74" s="75" t="s">
        <v>180</v>
      </c>
      <c r="C74" s="76">
        <v>8286</v>
      </c>
      <c r="D74" s="76">
        <v>3568</v>
      </c>
      <c r="E74" s="77">
        <f t="shared" ref="E74:E89" si="5">+D74+C74</f>
        <v>11854</v>
      </c>
      <c r="F74" s="76">
        <v>77785</v>
      </c>
      <c r="G74" s="76">
        <v>29091</v>
      </c>
      <c r="H74" s="77">
        <f t="shared" ref="H74:H89" si="6">+G74+F74</f>
        <v>106876</v>
      </c>
      <c r="I74" s="78">
        <f t="shared" ref="I74:I90" si="7">+E74/$E$90*100</f>
        <v>0.184790555634366</v>
      </c>
      <c r="J74" s="78">
        <v>26.885305391122905</v>
      </c>
      <c r="K74" s="78">
        <f t="shared" ref="K74:K90" si="8">+H74/$H$90*100</f>
        <v>0.19366895890648617</v>
      </c>
      <c r="L74" s="78">
        <f t="shared" ref="L74:L90" si="9">+H74/E74</f>
        <v>9.0160283448624945</v>
      </c>
    </row>
    <row r="75" spans="1:12" s="3" customFormat="1" ht="15" customHeight="1">
      <c r="A75" s="69">
        <v>67</v>
      </c>
      <c r="B75" s="70" t="s">
        <v>181</v>
      </c>
      <c r="C75" s="71">
        <v>43750</v>
      </c>
      <c r="D75" s="71">
        <v>13258</v>
      </c>
      <c r="E75" s="72">
        <f t="shared" si="5"/>
        <v>57008</v>
      </c>
      <c r="F75" s="71">
        <v>418033</v>
      </c>
      <c r="G75" s="71">
        <v>132273</v>
      </c>
      <c r="H75" s="72">
        <f t="shared" si="6"/>
        <v>550306</v>
      </c>
      <c r="I75" s="73">
        <f t="shared" si="7"/>
        <v>0.88869073693301304</v>
      </c>
      <c r="J75" s="73">
        <v>59.855317451151265</v>
      </c>
      <c r="K75" s="73">
        <f t="shared" si="8"/>
        <v>0.99720414405472491</v>
      </c>
      <c r="L75" s="73">
        <f t="shared" si="9"/>
        <v>9.6531364019085046</v>
      </c>
    </row>
    <row r="76" spans="1:12" s="3" customFormat="1" ht="15" customHeight="1">
      <c r="A76" s="74">
        <v>68</v>
      </c>
      <c r="B76" s="75" t="s">
        <v>182</v>
      </c>
      <c r="C76" s="76">
        <v>16740</v>
      </c>
      <c r="D76" s="76">
        <v>6043</v>
      </c>
      <c r="E76" s="77">
        <f t="shared" si="5"/>
        <v>22783</v>
      </c>
      <c r="F76" s="76">
        <v>126736</v>
      </c>
      <c r="G76" s="76">
        <v>41932</v>
      </c>
      <c r="H76" s="77">
        <f t="shared" si="6"/>
        <v>168668</v>
      </c>
      <c r="I76" s="78">
        <f t="shared" si="7"/>
        <v>0.35516139944472419</v>
      </c>
      <c r="J76" s="78">
        <v>38.236774973147156</v>
      </c>
      <c r="K76" s="78">
        <f t="shared" si="8"/>
        <v>0.30564164041355596</v>
      </c>
      <c r="L76" s="78">
        <f t="shared" si="9"/>
        <v>7.4032392573410002</v>
      </c>
    </row>
    <row r="77" spans="1:12" s="3" customFormat="1" ht="15" customHeight="1">
      <c r="A77" s="69">
        <v>69</v>
      </c>
      <c r="B77" s="70" t="s">
        <v>183</v>
      </c>
      <c r="C77" s="71">
        <v>1458</v>
      </c>
      <c r="D77" s="71">
        <v>883</v>
      </c>
      <c r="E77" s="72">
        <f t="shared" si="5"/>
        <v>2341</v>
      </c>
      <c r="F77" s="71">
        <v>12199</v>
      </c>
      <c r="G77" s="71">
        <v>6066</v>
      </c>
      <c r="H77" s="72">
        <f t="shared" si="6"/>
        <v>18265</v>
      </c>
      <c r="I77" s="73">
        <f t="shared" si="7"/>
        <v>3.6493562572975438E-2</v>
      </c>
      <c r="J77" s="73">
        <v>25.3272746943633</v>
      </c>
      <c r="K77" s="73">
        <f t="shared" si="8"/>
        <v>3.3097828646534017E-2</v>
      </c>
      <c r="L77" s="73">
        <f t="shared" si="9"/>
        <v>7.8022212729602733</v>
      </c>
    </row>
    <row r="78" spans="1:12" s="3" customFormat="1" ht="15" customHeight="1">
      <c r="A78" s="74">
        <v>70</v>
      </c>
      <c r="B78" s="75" t="s">
        <v>184</v>
      </c>
      <c r="C78" s="76">
        <v>16984</v>
      </c>
      <c r="D78" s="76">
        <v>14831</v>
      </c>
      <c r="E78" s="77">
        <f t="shared" si="5"/>
        <v>31815</v>
      </c>
      <c r="F78" s="76">
        <v>115976</v>
      </c>
      <c r="G78" s="76">
        <v>83869</v>
      </c>
      <c r="H78" s="77">
        <f t="shared" si="6"/>
        <v>199845</v>
      </c>
      <c r="I78" s="78">
        <f t="shared" si="7"/>
        <v>0.4959601423576307</v>
      </c>
      <c r="J78" s="78">
        <v>72.21326917402456</v>
      </c>
      <c r="K78" s="78">
        <f t="shared" si="8"/>
        <v>0.36213717853088367</v>
      </c>
      <c r="L78" s="78">
        <f t="shared" si="9"/>
        <v>6.2814710042432811</v>
      </c>
    </row>
    <row r="79" spans="1:12" s="3" customFormat="1" ht="15" customHeight="1">
      <c r="A79" s="69">
        <v>71</v>
      </c>
      <c r="B79" s="70" t="s">
        <v>185</v>
      </c>
      <c r="C79" s="71">
        <v>11022</v>
      </c>
      <c r="D79" s="71">
        <v>4970</v>
      </c>
      <c r="E79" s="72">
        <f t="shared" si="5"/>
        <v>15992</v>
      </c>
      <c r="F79" s="71">
        <v>97196</v>
      </c>
      <c r="G79" s="71">
        <v>39572</v>
      </c>
      <c r="H79" s="72">
        <f t="shared" si="6"/>
        <v>136768</v>
      </c>
      <c r="I79" s="73">
        <f t="shared" si="7"/>
        <v>0.24929733134003551</v>
      </c>
      <c r="J79" s="73">
        <v>40.002001100605334</v>
      </c>
      <c r="K79" s="73">
        <f t="shared" si="8"/>
        <v>0.24783596103636266</v>
      </c>
      <c r="L79" s="73">
        <f t="shared" si="9"/>
        <v>8.5522761380690344</v>
      </c>
    </row>
    <row r="80" spans="1:12" s="3" customFormat="1" ht="15" customHeight="1">
      <c r="A80" s="74">
        <v>72</v>
      </c>
      <c r="B80" s="75" t="s">
        <v>186</v>
      </c>
      <c r="C80" s="76">
        <v>14230</v>
      </c>
      <c r="D80" s="76">
        <v>7600</v>
      </c>
      <c r="E80" s="77">
        <f t="shared" si="5"/>
        <v>21830</v>
      </c>
      <c r="F80" s="76">
        <v>138528</v>
      </c>
      <c r="G80" s="76">
        <v>76644</v>
      </c>
      <c r="H80" s="77">
        <f t="shared" si="6"/>
        <v>215172</v>
      </c>
      <c r="I80" s="78">
        <f t="shared" si="7"/>
        <v>0.34030519904658424</v>
      </c>
      <c r="J80" s="78">
        <v>24.382616077112957</v>
      </c>
      <c r="K80" s="78">
        <f t="shared" si="8"/>
        <v>0.38991108598587559</v>
      </c>
      <c r="L80" s="78">
        <f t="shared" si="9"/>
        <v>9.8567109482363726</v>
      </c>
    </row>
    <row r="81" spans="1:13" s="3" customFormat="1" ht="15" customHeight="1">
      <c r="A81" s="69">
        <v>73</v>
      </c>
      <c r="B81" s="70" t="s">
        <v>187</v>
      </c>
      <c r="C81" s="71">
        <v>3692</v>
      </c>
      <c r="D81" s="71">
        <v>2864</v>
      </c>
      <c r="E81" s="72">
        <f t="shared" si="5"/>
        <v>6556</v>
      </c>
      <c r="F81" s="71">
        <v>39899</v>
      </c>
      <c r="G81" s="71">
        <v>22427</v>
      </c>
      <c r="H81" s="72">
        <f t="shared" si="6"/>
        <v>62326</v>
      </c>
      <c r="I81" s="73">
        <f t="shared" si="7"/>
        <v>0.10220068185750832</v>
      </c>
      <c r="J81" s="73">
        <v>12.012386169998351</v>
      </c>
      <c r="K81" s="73">
        <f t="shared" si="8"/>
        <v>0.11294033770730244</v>
      </c>
      <c r="L81" s="73">
        <f t="shared" si="9"/>
        <v>9.5067114093959724</v>
      </c>
    </row>
    <row r="82" spans="1:13" s="3" customFormat="1" ht="15" customHeight="1">
      <c r="A82" s="74">
        <v>74</v>
      </c>
      <c r="B82" s="75" t="s">
        <v>188</v>
      </c>
      <c r="C82" s="76">
        <v>9118</v>
      </c>
      <c r="D82" s="76">
        <v>5680</v>
      </c>
      <c r="E82" s="77">
        <f t="shared" si="5"/>
        <v>14798</v>
      </c>
      <c r="F82" s="76">
        <v>78364</v>
      </c>
      <c r="G82" s="76">
        <v>45772</v>
      </c>
      <c r="H82" s="77">
        <f t="shared" si="6"/>
        <v>124136</v>
      </c>
      <c r="I82" s="78">
        <f t="shared" si="7"/>
        <v>0.23068421142882975</v>
      </c>
      <c r="J82" s="78">
        <v>47.761675757673558</v>
      </c>
      <c r="K82" s="78">
        <f t="shared" si="8"/>
        <v>0.22494563683909921</v>
      </c>
      <c r="L82" s="78">
        <f t="shared" si="9"/>
        <v>8.3887011758345729</v>
      </c>
    </row>
    <row r="83" spans="1:13" s="3" customFormat="1" ht="15" customHeight="1">
      <c r="A83" s="69">
        <v>75</v>
      </c>
      <c r="B83" s="70" t="s">
        <v>189</v>
      </c>
      <c r="C83" s="71">
        <v>1354</v>
      </c>
      <c r="D83" s="71">
        <v>1075</v>
      </c>
      <c r="E83" s="72">
        <f t="shared" si="5"/>
        <v>2429</v>
      </c>
      <c r="F83" s="71">
        <v>11750</v>
      </c>
      <c r="G83" s="71">
        <v>8282</v>
      </c>
      <c r="H83" s="72">
        <f t="shared" si="6"/>
        <v>20032</v>
      </c>
      <c r="I83" s="73">
        <f t="shared" si="7"/>
        <v>3.7865383805962119E-2</v>
      </c>
      <c r="J83" s="73">
        <v>27.292134831460675</v>
      </c>
      <c r="K83" s="73">
        <f t="shared" si="8"/>
        <v>3.6299792140562247E-2</v>
      </c>
      <c r="L83" s="73">
        <f t="shared" si="9"/>
        <v>8.2470152326060102</v>
      </c>
    </row>
    <row r="84" spans="1:13" s="3" customFormat="1" ht="15" customHeight="1">
      <c r="A84" s="74">
        <v>76</v>
      </c>
      <c r="B84" s="75" t="s">
        <v>190</v>
      </c>
      <c r="C84" s="76">
        <v>2023</v>
      </c>
      <c r="D84" s="76">
        <v>1649</v>
      </c>
      <c r="E84" s="77">
        <f t="shared" si="5"/>
        <v>3672</v>
      </c>
      <c r="F84" s="76">
        <v>21423</v>
      </c>
      <c r="G84" s="76">
        <v>13835</v>
      </c>
      <c r="H84" s="77">
        <f t="shared" si="6"/>
        <v>35258</v>
      </c>
      <c r="I84" s="78">
        <f t="shared" si="7"/>
        <v>5.7242358721899096E-2</v>
      </c>
      <c r="J84" s="78">
        <v>19.296862683272899</v>
      </c>
      <c r="K84" s="78">
        <f t="shared" si="8"/>
        <v>6.3890678479030738E-2</v>
      </c>
      <c r="L84" s="78">
        <f t="shared" si="9"/>
        <v>9.6018518518518512</v>
      </c>
    </row>
    <row r="85" spans="1:13" s="3" customFormat="1" ht="15" customHeight="1">
      <c r="A85" s="69">
        <v>77</v>
      </c>
      <c r="B85" s="70" t="s">
        <v>191</v>
      </c>
      <c r="C85" s="71">
        <v>25088</v>
      </c>
      <c r="D85" s="71">
        <v>8952</v>
      </c>
      <c r="E85" s="72">
        <f t="shared" si="5"/>
        <v>34040</v>
      </c>
      <c r="F85" s="71">
        <v>172798</v>
      </c>
      <c r="G85" s="71">
        <v>65084</v>
      </c>
      <c r="H85" s="72">
        <f t="shared" si="6"/>
        <v>237882</v>
      </c>
      <c r="I85" s="73">
        <f t="shared" si="7"/>
        <v>0.5306453951234873</v>
      </c>
      <c r="J85" s="73">
        <v>46.165947866655813</v>
      </c>
      <c r="K85" s="73">
        <f t="shared" si="8"/>
        <v>0.43106365584970191</v>
      </c>
      <c r="L85" s="73">
        <f t="shared" si="9"/>
        <v>6.9883078730904815</v>
      </c>
    </row>
    <row r="86" spans="1:13" s="3" customFormat="1" ht="15" customHeight="1">
      <c r="A86" s="74">
        <v>78</v>
      </c>
      <c r="B86" s="75" t="s">
        <v>192</v>
      </c>
      <c r="C86" s="76">
        <v>15230</v>
      </c>
      <c r="D86" s="76">
        <v>5985</v>
      </c>
      <c r="E86" s="77">
        <f t="shared" si="5"/>
        <v>21215</v>
      </c>
      <c r="F86" s="76">
        <v>123193</v>
      </c>
      <c r="G86" s="76">
        <v>51349</v>
      </c>
      <c r="H86" s="77">
        <f t="shared" si="6"/>
        <v>174542</v>
      </c>
      <c r="I86" s="78">
        <f t="shared" si="7"/>
        <v>0.33071803929332499</v>
      </c>
      <c r="J86" s="78">
        <v>55.901030275882057</v>
      </c>
      <c r="K86" s="78">
        <f t="shared" si="8"/>
        <v>0.31628585861611502</v>
      </c>
      <c r="L86" s="78">
        <f t="shared" si="9"/>
        <v>8.2272920103700216</v>
      </c>
    </row>
    <row r="87" spans="1:13" s="3" customFormat="1" ht="15" customHeight="1">
      <c r="A87" s="69">
        <v>79</v>
      </c>
      <c r="B87" s="70" t="s">
        <v>193</v>
      </c>
      <c r="C87" s="71">
        <v>2989</v>
      </c>
      <c r="D87" s="71">
        <v>1562</v>
      </c>
      <c r="E87" s="72">
        <f t="shared" si="5"/>
        <v>4551</v>
      </c>
      <c r="F87" s="71">
        <v>26786</v>
      </c>
      <c r="G87" s="71">
        <v>12267</v>
      </c>
      <c r="H87" s="72">
        <f t="shared" si="6"/>
        <v>39053</v>
      </c>
      <c r="I87" s="73">
        <f t="shared" si="7"/>
        <v>7.0944982174118418E-2</v>
      </c>
      <c r="J87" s="73">
        <v>23.279963169471586</v>
      </c>
      <c r="K87" s="73">
        <f t="shared" si="8"/>
        <v>7.0767561025627868E-2</v>
      </c>
      <c r="L87" s="73">
        <f t="shared" si="9"/>
        <v>8.5811909470446057</v>
      </c>
    </row>
    <row r="88" spans="1:13" s="3" customFormat="1" ht="15" customHeight="1">
      <c r="A88" s="74">
        <v>80</v>
      </c>
      <c r="B88" s="75" t="s">
        <v>194</v>
      </c>
      <c r="C88" s="76">
        <v>19781</v>
      </c>
      <c r="D88" s="76">
        <v>8204</v>
      </c>
      <c r="E88" s="77">
        <f t="shared" si="5"/>
        <v>27985</v>
      </c>
      <c r="F88" s="76">
        <v>177365</v>
      </c>
      <c r="G88" s="76">
        <v>70800</v>
      </c>
      <c r="H88" s="77">
        <f t="shared" si="6"/>
        <v>248165</v>
      </c>
      <c r="I88" s="78">
        <f t="shared" si="7"/>
        <v>0.43625474096741457</v>
      </c>
      <c r="J88" s="78">
        <v>44.787465591191342</v>
      </c>
      <c r="K88" s="78">
        <f t="shared" si="8"/>
        <v>0.44969738002009935</v>
      </c>
      <c r="L88" s="78">
        <f t="shared" si="9"/>
        <v>8.867786314096838</v>
      </c>
    </row>
    <row r="89" spans="1:13" s="3" customFormat="1" ht="15" customHeight="1">
      <c r="A89" s="69">
        <v>81</v>
      </c>
      <c r="B89" s="70" t="s">
        <v>195</v>
      </c>
      <c r="C89" s="71">
        <v>27310</v>
      </c>
      <c r="D89" s="71">
        <v>16547</v>
      </c>
      <c r="E89" s="72">
        <f t="shared" si="5"/>
        <v>43857</v>
      </c>
      <c r="F89" s="71">
        <v>220062</v>
      </c>
      <c r="G89" s="71">
        <v>113985</v>
      </c>
      <c r="H89" s="72">
        <f t="shared" si="6"/>
        <v>334047</v>
      </c>
      <c r="I89" s="73">
        <f t="shared" si="7"/>
        <v>0.683681406989741</v>
      </c>
      <c r="J89" s="73">
        <v>52.955879156705066</v>
      </c>
      <c r="K89" s="73">
        <f t="shared" si="8"/>
        <v>0.60532331595339439</v>
      </c>
      <c r="L89" s="73">
        <f t="shared" si="9"/>
        <v>7.6167316505916958</v>
      </c>
    </row>
    <row r="90" spans="1:13" s="3" customFormat="1" ht="15" customHeight="1">
      <c r="A90" s="190" t="s">
        <v>196</v>
      </c>
      <c r="B90" s="190"/>
      <c r="C90" s="79">
        <f>SUM(C9:C89)</f>
        <v>4114822</v>
      </c>
      <c r="D90" s="79">
        <f t="shared" ref="D90:E90" si="10">SUM(D9:D89)</f>
        <v>2300008</v>
      </c>
      <c r="E90" s="79">
        <f t="shared" si="10"/>
        <v>6414830</v>
      </c>
      <c r="F90" s="79">
        <f t="shared" ref="F90" si="11">SUM(F9:F89)</f>
        <v>35920597</v>
      </c>
      <c r="G90" s="79">
        <f t="shared" ref="G90" si="12">SUM(G9:G89)</f>
        <v>19264292</v>
      </c>
      <c r="H90" s="79">
        <f t="shared" ref="H90" si="13">SUM(H9:H89)</f>
        <v>55184889</v>
      </c>
      <c r="I90" s="140">
        <f t="shared" si="7"/>
        <v>100</v>
      </c>
      <c r="J90" s="140">
        <v>39.671968750894813</v>
      </c>
      <c r="K90" s="140">
        <f t="shared" si="8"/>
        <v>100</v>
      </c>
      <c r="L90" s="140">
        <f t="shared" si="9"/>
        <v>8.6027048261606307</v>
      </c>
    </row>
    <row r="91" spans="1:13" s="3" customFormat="1" ht="11.1" customHeight="1">
      <c r="A91" s="187" t="s">
        <v>200</v>
      </c>
      <c r="B91" s="188"/>
      <c r="C91" s="188"/>
      <c r="D91" s="188"/>
      <c r="E91" s="188"/>
      <c r="F91" s="188"/>
      <c r="G91" s="188"/>
      <c r="H91" s="188"/>
      <c r="I91" s="35"/>
    </row>
    <row r="92" spans="1:13" s="17" customFormat="1" ht="11.1" customHeight="1">
      <c r="A92" s="186" t="s">
        <v>199</v>
      </c>
      <c r="B92" s="186"/>
      <c r="C92" s="186"/>
      <c r="D92" s="186"/>
      <c r="E92" s="186"/>
      <c r="F92" s="186"/>
      <c r="G92" s="186"/>
      <c r="H92" s="186"/>
      <c r="I92" s="35"/>
      <c r="J92" s="53"/>
      <c r="K92" s="53"/>
      <c r="L92" s="53"/>
    </row>
    <row r="93" spans="1:13" s="17" customFormat="1">
      <c r="C93" s="31"/>
      <c r="D93" s="31"/>
      <c r="E93" s="2"/>
      <c r="F93" s="2"/>
      <c r="G93" s="2"/>
      <c r="H93" s="50"/>
      <c r="I93" s="53"/>
      <c r="J93" s="35"/>
      <c r="K93" s="53"/>
      <c r="L93" s="53"/>
    </row>
    <row r="94" spans="1:13" s="17" customFormat="1">
      <c r="C94" s="141"/>
      <c r="D94" s="141"/>
      <c r="E94" s="141"/>
      <c r="F94" s="141"/>
      <c r="G94" s="141"/>
      <c r="H94" s="141"/>
      <c r="I94" s="53"/>
      <c r="J94" s="35"/>
      <c r="K94" s="53"/>
      <c r="L94" s="53"/>
    </row>
    <row r="95" spans="1:13">
      <c r="C95" s="31"/>
      <c r="D95" s="31"/>
      <c r="E95" s="31"/>
      <c r="F95" s="31"/>
      <c r="G95" s="31"/>
      <c r="H95" s="31"/>
      <c r="J95" s="35"/>
    </row>
    <row r="96" spans="1:13"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</row>
    <row r="97" spans="3:10">
      <c r="C97" s="31"/>
      <c r="D97" s="31"/>
      <c r="J97" s="35"/>
    </row>
    <row r="98" spans="3:10">
      <c r="C98" s="31"/>
      <c r="D98" s="31"/>
      <c r="J98" s="35"/>
    </row>
    <row r="99" spans="3:10">
      <c r="C99" s="31"/>
      <c r="D99" s="31"/>
    </row>
    <row r="100" spans="3:10">
      <c r="C100" s="31"/>
      <c r="D100" s="31"/>
    </row>
    <row r="101" spans="3:10">
      <c r="C101" s="31"/>
      <c r="D101" s="31"/>
    </row>
    <row r="102" spans="3:10">
      <c r="C102" s="31"/>
      <c r="D102" s="31"/>
    </row>
    <row r="103" spans="3:10">
      <c r="C103" s="31"/>
      <c r="D103" s="31"/>
    </row>
    <row r="104" spans="3:10">
      <c r="F104" s="30"/>
      <c r="G104" s="30"/>
    </row>
  </sheetData>
  <mergeCells count="19">
    <mergeCell ref="I6:I8"/>
    <mergeCell ref="J6:J8"/>
    <mergeCell ref="K6:K8"/>
    <mergeCell ref="L6:L8"/>
    <mergeCell ref="A4:J4"/>
    <mergeCell ref="A5:J5"/>
    <mergeCell ref="A92:H92"/>
    <mergeCell ref="A91:H91"/>
    <mergeCell ref="G7:G8"/>
    <mergeCell ref="E7:E8"/>
    <mergeCell ref="A90:B90"/>
    <mergeCell ref="A6:A8"/>
    <mergeCell ref="B6:B8"/>
    <mergeCell ref="C6:E6"/>
    <mergeCell ref="F6:H6"/>
    <mergeCell ref="F7:F8"/>
    <mergeCell ref="H7:H8"/>
    <mergeCell ref="C7:C8"/>
    <mergeCell ref="D7:D8"/>
  </mergeCells>
  <phoneticPr fontId="0" type="noConversion"/>
  <printOptions horizontalCentered="1" gridLinesSet="0"/>
  <pageMargins left="0" right="0" top="0" bottom="0" header="0" footer="0"/>
  <pageSetup paperSize="9" scale="55" orientation="portrait" r:id="rId1"/>
  <headerFooter alignWithMargins="0"/>
  <ignoredErrors>
    <ignoredError sqref="A9:A1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F55"/>
  <sheetViews>
    <sheetView showGridLines="0" zoomScaleNormal="100" workbookViewId="0">
      <selection activeCell="E15" sqref="E15"/>
    </sheetView>
  </sheetViews>
  <sheetFormatPr defaultColWidth="9.28515625" defaultRowHeight="12.75"/>
  <cols>
    <col min="1" max="1" width="30.85546875" style="1" bestFit="1" customWidth="1"/>
    <col min="2" max="4" width="23.28515625" style="1" customWidth="1"/>
    <col min="5" max="5" width="9.28515625" style="15"/>
    <col min="6" max="16384" width="9.28515625" style="1"/>
  </cols>
  <sheetData>
    <row r="1" spans="1:6" ht="15" customHeight="1"/>
    <row r="2" spans="1:6" ht="15" customHeight="1">
      <c r="B2" s="36"/>
    </row>
    <row r="3" spans="1:6" ht="15" customHeight="1">
      <c r="B3" s="126"/>
    </row>
    <row r="4" spans="1:6" s="5" customFormat="1" ht="30.2" customHeight="1">
      <c r="A4" s="198" t="s">
        <v>362</v>
      </c>
      <c r="B4" s="198"/>
      <c r="C4" s="198"/>
      <c r="D4" s="198"/>
      <c r="E4" s="4"/>
    </row>
    <row r="5" spans="1:6" s="5" customFormat="1" ht="24.6" customHeight="1">
      <c r="A5" s="197" t="s">
        <v>365</v>
      </c>
      <c r="B5" s="197"/>
      <c r="C5" s="197"/>
      <c r="D5" s="197"/>
      <c r="E5" s="150"/>
      <c r="F5" s="150"/>
    </row>
    <row r="6" spans="1:6" s="7" customFormat="1" ht="31.7" customHeight="1">
      <c r="A6" s="89" t="s">
        <v>345</v>
      </c>
      <c r="B6" s="81" t="s">
        <v>20</v>
      </c>
      <c r="C6" s="81" t="s">
        <v>19</v>
      </c>
      <c r="D6" s="81" t="s">
        <v>155</v>
      </c>
    </row>
    <row r="7" spans="1:6" s="7" customFormat="1" ht="20.100000000000001" customHeight="1">
      <c r="A7" s="90" t="s">
        <v>232</v>
      </c>
      <c r="B7" s="142">
        <v>537</v>
      </c>
      <c r="C7" s="142">
        <v>57</v>
      </c>
      <c r="D7" s="143">
        <f>+C7+B7</f>
        <v>594</v>
      </c>
    </row>
    <row r="8" spans="1:6" s="7" customFormat="1" ht="20.100000000000001" customHeight="1">
      <c r="A8" s="91" t="s">
        <v>7</v>
      </c>
      <c r="B8" s="144">
        <v>11635</v>
      </c>
      <c r="C8" s="144">
        <v>3047</v>
      </c>
      <c r="D8" s="145">
        <f t="shared" ref="D8:D18" si="0">+C8+B8</f>
        <v>14682</v>
      </c>
    </row>
    <row r="9" spans="1:6" s="7" customFormat="1" ht="20.100000000000001" customHeight="1">
      <c r="A9" s="90" t="s">
        <v>8</v>
      </c>
      <c r="B9" s="142">
        <v>541254</v>
      </c>
      <c r="C9" s="142">
        <v>393038</v>
      </c>
      <c r="D9" s="143">
        <f t="shared" si="0"/>
        <v>934292</v>
      </c>
    </row>
    <row r="10" spans="1:6" s="7" customFormat="1" ht="20.100000000000001" customHeight="1">
      <c r="A10" s="91" t="s">
        <v>0</v>
      </c>
      <c r="B10" s="144">
        <v>729126</v>
      </c>
      <c r="C10" s="144">
        <v>479826</v>
      </c>
      <c r="D10" s="145">
        <f t="shared" si="0"/>
        <v>1208952</v>
      </c>
    </row>
    <row r="11" spans="1:6" s="7" customFormat="1" ht="20.100000000000001" customHeight="1">
      <c r="A11" s="90" t="s">
        <v>1</v>
      </c>
      <c r="B11" s="142">
        <v>879580</v>
      </c>
      <c r="C11" s="142">
        <v>277774</v>
      </c>
      <c r="D11" s="143">
        <f t="shared" si="0"/>
        <v>1157354</v>
      </c>
    </row>
    <row r="12" spans="1:6" s="7" customFormat="1" ht="20.100000000000001" customHeight="1">
      <c r="A12" s="91" t="s">
        <v>2</v>
      </c>
      <c r="B12" s="144">
        <v>800216</v>
      </c>
      <c r="C12" s="144">
        <v>270005</v>
      </c>
      <c r="D12" s="145">
        <f t="shared" si="0"/>
        <v>1070221</v>
      </c>
    </row>
    <row r="13" spans="1:6" s="7" customFormat="1" ht="20.100000000000001" customHeight="1">
      <c r="A13" s="90" t="s">
        <v>3</v>
      </c>
      <c r="B13" s="142">
        <v>535033</v>
      </c>
      <c r="C13" s="142">
        <v>432056</v>
      </c>
      <c r="D13" s="143">
        <f t="shared" si="0"/>
        <v>967089</v>
      </c>
    </row>
    <row r="14" spans="1:6" s="7" customFormat="1" ht="20.100000000000001" customHeight="1">
      <c r="A14" s="91" t="s">
        <v>4</v>
      </c>
      <c r="B14" s="144">
        <v>371267</v>
      </c>
      <c r="C14" s="144">
        <v>313660</v>
      </c>
      <c r="D14" s="145">
        <f t="shared" si="0"/>
        <v>684927</v>
      </c>
    </row>
    <row r="15" spans="1:6" s="7" customFormat="1" ht="20.100000000000001" customHeight="1">
      <c r="A15" s="90" t="s">
        <v>5</v>
      </c>
      <c r="B15" s="142">
        <v>183611</v>
      </c>
      <c r="C15" s="142">
        <v>90979</v>
      </c>
      <c r="D15" s="143">
        <f t="shared" si="0"/>
        <v>274590</v>
      </c>
    </row>
    <row r="16" spans="1:6" s="7" customFormat="1" ht="20.100000000000001" customHeight="1">
      <c r="A16" s="91" t="s">
        <v>6</v>
      </c>
      <c r="B16" s="144">
        <v>50046</v>
      </c>
      <c r="C16" s="144">
        <v>32700</v>
      </c>
      <c r="D16" s="145">
        <f t="shared" si="0"/>
        <v>82746</v>
      </c>
    </row>
    <row r="17" spans="1:6" s="7" customFormat="1" ht="20.100000000000001" customHeight="1">
      <c r="A17" s="90" t="s">
        <v>9</v>
      </c>
      <c r="B17" s="142">
        <v>9674</v>
      </c>
      <c r="C17" s="142">
        <v>5781</v>
      </c>
      <c r="D17" s="143">
        <f t="shared" si="0"/>
        <v>15455</v>
      </c>
    </row>
    <row r="18" spans="1:6" s="7" customFormat="1" ht="30.2" customHeight="1">
      <c r="A18" s="92" t="s">
        <v>235</v>
      </c>
      <c r="B18" s="146">
        <v>2843</v>
      </c>
      <c r="C18" s="146">
        <v>1085</v>
      </c>
      <c r="D18" s="145">
        <f t="shared" si="0"/>
        <v>3928</v>
      </c>
    </row>
    <row r="19" spans="1:6" s="6" customFormat="1" ht="25.15" customHeight="1">
      <c r="A19" s="130" t="s">
        <v>197</v>
      </c>
      <c r="B19" s="147">
        <f>SUM(B7:B18)</f>
        <v>4114822</v>
      </c>
      <c r="C19" s="147">
        <f>SUM(C7:C18)</f>
        <v>2300008</v>
      </c>
      <c r="D19" s="148">
        <f>SUM(D7:D18)</f>
        <v>6414830</v>
      </c>
    </row>
    <row r="20" spans="1:6" s="5" customFormat="1">
      <c r="A20" s="8"/>
      <c r="B20" s="31"/>
      <c r="C20" s="31"/>
      <c r="D20" s="17"/>
      <c r="E20" s="4"/>
    </row>
    <row r="21" spans="1:6" s="10" customFormat="1" ht="29.25" customHeight="1">
      <c r="A21" s="199" t="s">
        <v>363</v>
      </c>
      <c r="B21" s="199"/>
      <c r="C21" s="199"/>
      <c r="D21" s="199"/>
      <c r="E21" s="9"/>
      <c r="F21" s="9"/>
    </row>
    <row r="22" spans="1:6" s="10" customFormat="1" ht="31.15" customHeight="1">
      <c r="A22" s="196" t="s">
        <v>364</v>
      </c>
      <c r="B22" s="196"/>
      <c r="C22" s="196"/>
      <c r="D22" s="196"/>
      <c r="E22" s="9"/>
      <c r="F22" s="9"/>
    </row>
    <row r="23" spans="1:6" s="12" customFormat="1" ht="33.75" customHeight="1">
      <c r="A23" s="80" t="s">
        <v>217</v>
      </c>
      <c r="B23" s="149" t="s">
        <v>20</v>
      </c>
      <c r="C23" s="149" t="s">
        <v>19</v>
      </c>
      <c r="D23" s="149" t="s">
        <v>155</v>
      </c>
      <c r="E23" s="11"/>
      <c r="F23" s="11"/>
    </row>
    <row r="24" spans="1:6" s="12" customFormat="1" ht="20.100000000000001" customHeight="1">
      <c r="A24" s="128" t="s">
        <v>209</v>
      </c>
      <c r="B24" s="132">
        <v>784837</v>
      </c>
      <c r="C24" s="132">
        <v>467070</v>
      </c>
      <c r="D24" s="134">
        <f>+C24+B24</f>
        <v>1251907</v>
      </c>
      <c r="E24" s="11"/>
      <c r="F24" s="11"/>
    </row>
    <row r="25" spans="1:6" s="12" customFormat="1" ht="20.100000000000001" customHeight="1">
      <c r="A25" s="129" t="s">
        <v>201</v>
      </c>
      <c r="B25" s="133">
        <v>222839</v>
      </c>
      <c r="C25" s="133">
        <v>141444</v>
      </c>
      <c r="D25" s="135">
        <f t="shared" ref="D25:D34" si="1">+C25+B25</f>
        <v>364283</v>
      </c>
      <c r="E25" s="11"/>
      <c r="F25" s="11"/>
    </row>
    <row r="26" spans="1:6" s="14" customFormat="1" ht="18" customHeight="1">
      <c r="A26" s="82" t="s">
        <v>202</v>
      </c>
      <c r="B26" s="132">
        <v>447960</v>
      </c>
      <c r="C26" s="132">
        <v>275398</v>
      </c>
      <c r="D26" s="134">
        <f t="shared" si="1"/>
        <v>723358</v>
      </c>
      <c r="E26" s="13"/>
      <c r="F26" s="13"/>
    </row>
    <row r="27" spans="1:6" s="14" customFormat="1" ht="18" customHeight="1">
      <c r="A27" s="83" t="s">
        <v>203</v>
      </c>
      <c r="B27" s="133">
        <v>460535</v>
      </c>
      <c r="C27" s="133">
        <v>260653</v>
      </c>
      <c r="D27" s="135">
        <f t="shared" si="1"/>
        <v>721188</v>
      </c>
      <c r="E27" s="13"/>
      <c r="F27" s="13"/>
    </row>
    <row r="28" spans="1:6" s="14" customFormat="1" ht="18" customHeight="1">
      <c r="A28" s="82" t="s">
        <v>204</v>
      </c>
      <c r="B28" s="132">
        <v>1805070</v>
      </c>
      <c r="C28" s="132">
        <v>935886</v>
      </c>
      <c r="D28" s="134">
        <f t="shared" si="1"/>
        <v>2740956</v>
      </c>
      <c r="E28" s="13"/>
      <c r="F28" s="13"/>
    </row>
    <row r="29" spans="1:6" s="14" customFormat="1" ht="18" customHeight="1">
      <c r="A29" s="83" t="s">
        <v>205</v>
      </c>
      <c r="B29" s="133">
        <v>134047</v>
      </c>
      <c r="C29" s="133">
        <v>67534</v>
      </c>
      <c r="D29" s="135">
        <f t="shared" si="1"/>
        <v>201581</v>
      </c>
      <c r="E29" s="13"/>
      <c r="F29" s="13"/>
    </row>
    <row r="30" spans="1:6" s="14" customFormat="1" ht="18" customHeight="1">
      <c r="A30" s="82" t="s">
        <v>206</v>
      </c>
      <c r="B30" s="132">
        <v>125850</v>
      </c>
      <c r="C30" s="132">
        <v>86389</v>
      </c>
      <c r="D30" s="134">
        <f t="shared" si="1"/>
        <v>212239</v>
      </c>
      <c r="E30" s="13"/>
      <c r="F30" s="13"/>
    </row>
    <row r="31" spans="1:6" s="14" customFormat="1" ht="18" customHeight="1">
      <c r="A31" s="83" t="s">
        <v>207</v>
      </c>
      <c r="B31" s="133">
        <v>114308</v>
      </c>
      <c r="C31" s="133">
        <v>56958</v>
      </c>
      <c r="D31" s="135">
        <f t="shared" si="1"/>
        <v>171266</v>
      </c>
      <c r="E31" s="13"/>
      <c r="F31" s="13"/>
    </row>
    <row r="32" spans="1:6" s="14" customFormat="1" ht="18" customHeight="1">
      <c r="A32" s="82" t="s">
        <v>218</v>
      </c>
      <c r="B32" s="132">
        <v>16552</v>
      </c>
      <c r="C32" s="132">
        <v>7334</v>
      </c>
      <c r="D32" s="134">
        <f t="shared" si="1"/>
        <v>23886</v>
      </c>
      <c r="E32" s="13"/>
      <c r="F32" s="13"/>
    </row>
    <row r="33" spans="1:6" s="14" customFormat="1" ht="18" customHeight="1">
      <c r="A33" s="83" t="s">
        <v>208</v>
      </c>
      <c r="B33" s="133">
        <v>2686</v>
      </c>
      <c r="C33" s="133">
        <v>1261</v>
      </c>
      <c r="D33" s="135">
        <f t="shared" si="1"/>
        <v>3947</v>
      </c>
      <c r="E33" s="13"/>
      <c r="F33" s="13"/>
    </row>
    <row r="34" spans="1:6" s="14" customFormat="1" ht="18" customHeight="1">
      <c r="A34" s="82" t="s">
        <v>233</v>
      </c>
      <c r="B34" s="132">
        <v>138</v>
      </c>
      <c r="C34" s="132">
        <v>81</v>
      </c>
      <c r="D34" s="134">
        <f t="shared" si="1"/>
        <v>219</v>
      </c>
      <c r="E34" s="13"/>
      <c r="F34" s="13"/>
    </row>
    <row r="35" spans="1:6" s="33" customFormat="1" ht="25.15" customHeight="1">
      <c r="A35" s="84" t="s">
        <v>198</v>
      </c>
      <c r="B35" s="136">
        <f>SUM(B24:B34)</f>
        <v>4114822</v>
      </c>
      <c r="C35" s="136">
        <f>SUM(C24:C34)</f>
        <v>2300008</v>
      </c>
      <c r="D35" s="137">
        <f>SUM(D24:D34)</f>
        <v>6414830</v>
      </c>
      <c r="E35" s="32"/>
      <c r="F35" s="32"/>
    </row>
    <row r="36" spans="1:6" s="14" customFormat="1" ht="30.2" customHeight="1">
      <c r="A36" s="85" t="s">
        <v>343</v>
      </c>
      <c r="B36" s="138">
        <v>35920597</v>
      </c>
      <c r="C36" s="138">
        <v>19264292</v>
      </c>
      <c r="D36" s="138">
        <f>+C36+B36</f>
        <v>55184889</v>
      </c>
      <c r="E36" s="13"/>
      <c r="F36" s="13"/>
    </row>
    <row r="37" spans="1:6" s="14" customFormat="1" ht="21.75" customHeight="1">
      <c r="A37" s="86" t="s">
        <v>219</v>
      </c>
      <c r="B37" s="139">
        <v>1050128</v>
      </c>
      <c r="C37" s="139">
        <v>356483</v>
      </c>
      <c r="D37" s="139">
        <f>+C37+B37</f>
        <v>1406611</v>
      </c>
      <c r="E37" s="13"/>
      <c r="F37" s="13"/>
    </row>
    <row r="38" spans="1:6" s="14" customFormat="1" ht="21.75" customHeight="1">
      <c r="A38" s="87" t="s">
        <v>220</v>
      </c>
      <c r="B38" s="139">
        <v>34870469</v>
      </c>
      <c r="C38" s="139">
        <v>18907809</v>
      </c>
      <c r="D38" s="139">
        <f>+C38+B38</f>
        <v>53778278</v>
      </c>
      <c r="E38" s="13"/>
      <c r="F38" s="13"/>
    </row>
    <row r="39" spans="1:6" s="14" customFormat="1" ht="60" customHeight="1">
      <c r="A39" s="88" t="s">
        <v>344</v>
      </c>
      <c r="B39" s="131">
        <f>+B36/B35</f>
        <v>8.7295627854619227</v>
      </c>
      <c r="C39" s="131">
        <f>+C36/C35</f>
        <v>8.3757499973913134</v>
      </c>
      <c r="D39" s="131">
        <f>+D36/D35</f>
        <v>8.6027048261606307</v>
      </c>
      <c r="E39" s="13"/>
      <c r="F39" s="13"/>
    </row>
    <row r="40" spans="1:6">
      <c r="A40" s="49"/>
      <c r="B40" s="49"/>
      <c r="C40" s="49"/>
      <c r="D40" s="49"/>
    </row>
    <row r="41" spans="1:6">
      <c r="A41" s="126"/>
      <c r="B41"/>
      <c r="C41"/>
      <c r="D41"/>
    </row>
    <row r="42" spans="1:6">
      <c r="A42"/>
      <c r="B42"/>
      <c r="C42"/>
      <c r="D42"/>
    </row>
    <row r="43" spans="1:6">
      <c r="A43"/>
      <c r="B43"/>
      <c r="C43"/>
      <c r="D43"/>
    </row>
    <row r="44" spans="1:6">
      <c r="A44"/>
      <c r="B44"/>
      <c r="C44"/>
      <c r="D44"/>
    </row>
    <row r="45" spans="1:6">
      <c r="A45"/>
      <c r="B45"/>
      <c r="C45"/>
      <c r="D45"/>
    </row>
    <row r="46" spans="1:6">
      <c r="A46"/>
      <c r="B46"/>
      <c r="C46"/>
      <c r="D46"/>
    </row>
    <row r="47" spans="1:6">
      <c r="A47" s="49"/>
      <c r="B47" s="49"/>
      <c r="C47"/>
      <c r="D47"/>
    </row>
    <row r="48" spans="1:6">
      <c r="A48"/>
      <c r="B48"/>
      <c r="C48"/>
      <c r="D48"/>
    </row>
    <row r="49" spans="1:4">
      <c r="A49"/>
      <c r="B49"/>
      <c r="C49"/>
      <c r="D49"/>
    </row>
    <row r="50" spans="1:4">
      <c r="A50"/>
      <c r="B50"/>
      <c r="C50"/>
      <c r="D50"/>
    </row>
    <row r="51" spans="1:4">
      <c r="A51"/>
      <c r="B51"/>
      <c r="C51"/>
      <c r="D51"/>
    </row>
    <row r="52" spans="1:4">
      <c r="A52"/>
      <c r="B52"/>
      <c r="C52"/>
      <c r="D52"/>
    </row>
    <row r="53" spans="1:4">
      <c r="A53" s="49"/>
      <c r="B53" s="49"/>
      <c r="C53"/>
      <c r="D53"/>
    </row>
    <row r="54" spans="1:4">
      <c r="A54"/>
      <c r="B54"/>
      <c r="C54"/>
      <c r="D54"/>
    </row>
    <row r="55" spans="1:4">
      <c r="A55"/>
      <c r="B55"/>
      <c r="C55"/>
      <c r="D55"/>
    </row>
  </sheetData>
  <mergeCells count="4">
    <mergeCell ref="A22:D22"/>
    <mergeCell ref="A5:D5"/>
    <mergeCell ref="A4:D4"/>
    <mergeCell ref="A21:D21"/>
  </mergeCells>
  <phoneticPr fontId="0" type="noConversion"/>
  <printOptions horizontalCentered="1" verticalCentered="1" gridLinesSet="0"/>
  <pageMargins left="0" right="0" top="0.39370078740157483" bottom="0.39370078740157483" header="0" footer="0"/>
  <pageSetup paperSize="9" scale="94" orientation="portrait" r:id="rId1"/>
  <headerFooter alignWithMargins="0"/>
  <ignoredErrors>
    <ignoredError sqref="A24:A26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  <pageSetUpPr fitToPage="1"/>
  </sheetPr>
  <dimension ref="A4:H96"/>
  <sheetViews>
    <sheetView showGridLines="0" zoomScaleNormal="100" workbookViewId="0">
      <selection activeCell="B7" sqref="B7:C94"/>
    </sheetView>
  </sheetViews>
  <sheetFormatPr defaultColWidth="9.140625" defaultRowHeight="12.75"/>
  <cols>
    <col min="1" max="1" width="8.140625" style="34" customWidth="1"/>
    <col min="2" max="2" width="46.7109375" style="120" customWidth="1"/>
    <col min="3" max="3" width="46.7109375" style="119" customWidth="1"/>
    <col min="4" max="256" width="9.140625" style="93"/>
    <col min="257" max="257" width="8.140625" style="93" customWidth="1"/>
    <col min="258" max="259" width="46.7109375" style="93" customWidth="1"/>
    <col min="260" max="512" width="9.140625" style="93"/>
    <col min="513" max="513" width="8.140625" style="93" customWidth="1"/>
    <col min="514" max="515" width="46.7109375" style="93" customWidth="1"/>
    <col min="516" max="768" width="9.140625" style="93"/>
    <col min="769" max="769" width="8.140625" style="93" customWidth="1"/>
    <col min="770" max="771" width="46.7109375" style="93" customWidth="1"/>
    <col min="772" max="1024" width="9.140625" style="93"/>
    <col min="1025" max="1025" width="8.140625" style="93" customWidth="1"/>
    <col min="1026" max="1027" width="46.7109375" style="93" customWidth="1"/>
    <col min="1028" max="1280" width="9.140625" style="93"/>
    <col min="1281" max="1281" width="8.140625" style="93" customWidth="1"/>
    <col min="1282" max="1283" width="46.7109375" style="93" customWidth="1"/>
    <col min="1284" max="1536" width="9.140625" style="93"/>
    <col min="1537" max="1537" width="8.140625" style="93" customWidth="1"/>
    <col min="1538" max="1539" width="46.7109375" style="93" customWidth="1"/>
    <col min="1540" max="1792" width="9.140625" style="93"/>
    <col min="1793" max="1793" width="8.140625" style="93" customWidth="1"/>
    <col min="1794" max="1795" width="46.7109375" style="93" customWidth="1"/>
    <col min="1796" max="2048" width="9.140625" style="93"/>
    <col min="2049" max="2049" width="8.140625" style="93" customWidth="1"/>
    <col min="2050" max="2051" width="46.7109375" style="93" customWidth="1"/>
    <col min="2052" max="2304" width="9.140625" style="93"/>
    <col min="2305" max="2305" width="8.140625" style="93" customWidth="1"/>
    <col min="2306" max="2307" width="46.7109375" style="93" customWidth="1"/>
    <col min="2308" max="2560" width="9.140625" style="93"/>
    <col min="2561" max="2561" width="8.140625" style="93" customWidth="1"/>
    <col min="2562" max="2563" width="46.7109375" style="93" customWidth="1"/>
    <col min="2564" max="2816" width="9.140625" style="93"/>
    <col min="2817" max="2817" width="8.140625" style="93" customWidth="1"/>
    <col min="2818" max="2819" width="46.7109375" style="93" customWidth="1"/>
    <col min="2820" max="3072" width="9.140625" style="93"/>
    <col min="3073" max="3073" width="8.140625" style="93" customWidth="1"/>
    <col min="3074" max="3075" width="46.7109375" style="93" customWidth="1"/>
    <col min="3076" max="3328" width="9.140625" style="93"/>
    <col min="3329" max="3329" width="8.140625" style="93" customWidth="1"/>
    <col min="3330" max="3331" width="46.7109375" style="93" customWidth="1"/>
    <col min="3332" max="3584" width="9.140625" style="93"/>
    <col min="3585" max="3585" width="8.140625" style="93" customWidth="1"/>
    <col min="3586" max="3587" width="46.7109375" style="93" customWidth="1"/>
    <col min="3588" max="3840" width="9.140625" style="93"/>
    <col min="3841" max="3841" width="8.140625" style="93" customWidth="1"/>
    <col min="3842" max="3843" width="46.7109375" style="93" customWidth="1"/>
    <col min="3844" max="4096" width="9.140625" style="93"/>
    <col min="4097" max="4097" width="8.140625" style="93" customWidth="1"/>
    <col min="4098" max="4099" width="46.7109375" style="93" customWidth="1"/>
    <col min="4100" max="4352" width="9.140625" style="93"/>
    <col min="4353" max="4353" width="8.140625" style="93" customWidth="1"/>
    <col min="4354" max="4355" width="46.7109375" style="93" customWidth="1"/>
    <col min="4356" max="4608" width="9.140625" style="93"/>
    <col min="4609" max="4609" width="8.140625" style="93" customWidth="1"/>
    <col min="4610" max="4611" width="46.7109375" style="93" customWidth="1"/>
    <col min="4612" max="4864" width="9.140625" style="93"/>
    <col min="4865" max="4865" width="8.140625" style="93" customWidth="1"/>
    <col min="4866" max="4867" width="46.7109375" style="93" customWidth="1"/>
    <col min="4868" max="5120" width="9.140625" style="93"/>
    <col min="5121" max="5121" width="8.140625" style="93" customWidth="1"/>
    <col min="5122" max="5123" width="46.7109375" style="93" customWidth="1"/>
    <col min="5124" max="5376" width="9.140625" style="93"/>
    <col min="5377" max="5377" width="8.140625" style="93" customWidth="1"/>
    <col min="5378" max="5379" width="46.7109375" style="93" customWidth="1"/>
    <col min="5380" max="5632" width="9.140625" style="93"/>
    <col min="5633" max="5633" width="8.140625" style="93" customWidth="1"/>
    <col min="5634" max="5635" width="46.7109375" style="93" customWidth="1"/>
    <col min="5636" max="5888" width="9.140625" style="93"/>
    <col min="5889" max="5889" width="8.140625" style="93" customWidth="1"/>
    <col min="5890" max="5891" width="46.7109375" style="93" customWidth="1"/>
    <col min="5892" max="6144" width="9.140625" style="93"/>
    <col min="6145" max="6145" width="8.140625" style="93" customWidth="1"/>
    <col min="6146" max="6147" width="46.7109375" style="93" customWidth="1"/>
    <col min="6148" max="6400" width="9.140625" style="93"/>
    <col min="6401" max="6401" width="8.140625" style="93" customWidth="1"/>
    <col min="6402" max="6403" width="46.7109375" style="93" customWidth="1"/>
    <col min="6404" max="6656" width="9.140625" style="93"/>
    <col min="6657" max="6657" width="8.140625" style="93" customWidth="1"/>
    <col min="6658" max="6659" width="46.7109375" style="93" customWidth="1"/>
    <col min="6660" max="6912" width="9.140625" style="93"/>
    <col min="6913" max="6913" width="8.140625" style="93" customWidth="1"/>
    <col min="6914" max="6915" width="46.7109375" style="93" customWidth="1"/>
    <col min="6916" max="7168" width="9.140625" style="93"/>
    <col min="7169" max="7169" width="8.140625" style="93" customWidth="1"/>
    <col min="7170" max="7171" width="46.7109375" style="93" customWidth="1"/>
    <col min="7172" max="7424" width="9.140625" style="93"/>
    <col min="7425" max="7425" width="8.140625" style="93" customWidth="1"/>
    <col min="7426" max="7427" width="46.7109375" style="93" customWidth="1"/>
    <col min="7428" max="7680" width="9.140625" style="93"/>
    <col min="7681" max="7681" width="8.140625" style="93" customWidth="1"/>
    <col min="7682" max="7683" width="46.7109375" style="93" customWidth="1"/>
    <col min="7684" max="7936" width="9.140625" style="93"/>
    <col min="7937" max="7937" width="8.140625" style="93" customWidth="1"/>
    <col min="7938" max="7939" width="46.7109375" style="93" customWidth="1"/>
    <col min="7940" max="8192" width="9.140625" style="93"/>
    <col min="8193" max="8193" width="8.140625" style="93" customWidth="1"/>
    <col min="8194" max="8195" width="46.7109375" style="93" customWidth="1"/>
    <col min="8196" max="8448" width="9.140625" style="93"/>
    <col min="8449" max="8449" width="8.140625" style="93" customWidth="1"/>
    <col min="8450" max="8451" width="46.7109375" style="93" customWidth="1"/>
    <col min="8452" max="8704" width="9.140625" style="93"/>
    <col min="8705" max="8705" width="8.140625" style="93" customWidth="1"/>
    <col min="8706" max="8707" width="46.7109375" style="93" customWidth="1"/>
    <col min="8708" max="8960" width="9.140625" style="93"/>
    <col min="8961" max="8961" width="8.140625" style="93" customWidth="1"/>
    <col min="8962" max="8963" width="46.7109375" style="93" customWidth="1"/>
    <col min="8964" max="9216" width="9.140625" style="93"/>
    <col min="9217" max="9217" width="8.140625" style="93" customWidth="1"/>
    <col min="9218" max="9219" width="46.7109375" style="93" customWidth="1"/>
    <col min="9220" max="9472" width="9.140625" style="93"/>
    <col min="9473" max="9473" width="8.140625" style="93" customWidth="1"/>
    <col min="9474" max="9475" width="46.7109375" style="93" customWidth="1"/>
    <col min="9476" max="9728" width="9.140625" style="93"/>
    <col min="9729" max="9729" width="8.140625" style="93" customWidth="1"/>
    <col min="9730" max="9731" width="46.7109375" style="93" customWidth="1"/>
    <col min="9732" max="9984" width="9.140625" style="93"/>
    <col min="9985" max="9985" width="8.140625" style="93" customWidth="1"/>
    <col min="9986" max="9987" width="46.7109375" style="93" customWidth="1"/>
    <col min="9988" max="10240" width="9.140625" style="93"/>
    <col min="10241" max="10241" width="8.140625" style="93" customWidth="1"/>
    <col min="10242" max="10243" width="46.7109375" style="93" customWidth="1"/>
    <col min="10244" max="10496" width="9.140625" style="93"/>
    <col min="10497" max="10497" width="8.140625" style="93" customWidth="1"/>
    <col min="10498" max="10499" width="46.7109375" style="93" customWidth="1"/>
    <col min="10500" max="10752" width="9.140625" style="93"/>
    <col min="10753" max="10753" width="8.140625" style="93" customWidth="1"/>
    <col min="10754" max="10755" width="46.7109375" style="93" customWidth="1"/>
    <col min="10756" max="11008" width="9.140625" style="93"/>
    <col min="11009" max="11009" width="8.140625" style="93" customWidth="1"/>
    <col min="11010" max="11011" width="46.7109375" style="93" customWidth="1"/>
    <col min="11012" max="11264" width="9.140625" style="93"/>
    <col min="11265" max="11265" width="8.140625" style="93" customWidth="1"/>
    <col min="11266" max="11267" width="46.7109375" style="93" customWidth="1"/>
    <col min="11268" max="11520" width="9.140625" style="93"/>
    <col min="11521" max="11521" width="8.140625" style="93" customWidth="1"/>
    <col min="11522" max="11523" width="46.7109375" style="93" customWidth="1"/>
    <col min="11524" max="11776" width="9.140625" style="93"/>
    <col min="11777" max="11777" width="8.140625" style="93" customWidth="1"/>
    <col min="11778" max="11779" width="46.7109375" style="93" customWidth="1"/>
    <col min="11780" max="12032" width="9.140625" style="93"/>
    <col min="12033" max="12033" width="8.140625" style="93" customWidth="1"/>
    <col min="12034" max="12035" width="46.7109375" style="93" customWidth="1"/>
    <col min="12036" max="12288" width="9.140625" style="93"/>
    <col min="12289" max="12289" width="8.140625" style="93" customWidth="1"/>
    <col min="12290" max="12291" width="46.7109375" style="93" customWidth="1"/>
    <col min="12292" max="12544" width="9.140625" style="93"/>
    <col min="12545" max="12545" width="8.140625" style="93" customWidth="1"/>
    <col min="12546" max="12547" width="46.7109375" style="93" customWidth="1"/>
    <col min="12548" max="12800" width="9.140625" style="93"/>
    <col min="12801" max="12801" width="8.140625" style="93" customWidth="1"/>
    <col min="12802" max="12803" width="46.7109375" style="93" customWidth="1"/>
    <col min="12804" max="13056" width="9.140625" style="93"/>
    <col min="13057" max="13057" width="8.140625" style="93" customWidth="1"/>
    <col min="13058" max="13059" width="46.7109375" style="93" customWidth="1"/>
    <col min="13060" max="13312" width="9.140625" style="93"/>
    <col min="13313" max="13313" width="8.140625" style="93" customWidth="1"/>
    <col min="13314" max="13315" width="46.7109375" style="93" customWidth="1"/>
    <col min="13316" max="13568" width="9.140625" style="93"/>
    <col min="13569" max="13569" width="8.140625" style="93" customWidth="1"/>
    <col min="13570" max="13571" width="46.7109375" style="93" customWidth="1"/>
    <col min="13572" max="13824" width="9.140625" style="93"/>
    <col min="13825" max="13825" width="8.140625" style="93" customWidth="1"/>
    <col min="13826" max="13827" width="46.7109375" style="93" customWidth="1"/>
    <col min="13828" max="14080" width="9.140625" style="93"/>
    <col min="14081" max="14081" width="8.140625" style="93" customWidth="1"/>
    <col min="14082" max="14083" width="46.7109375" style="93" customWidth="1"/>
    <col min="14084" max="14336" width="9.140625" style="93"/>
    <col min="14337" max="14337" width="8.140625" style="93" customWidth="1"/>
    <col min="14338" max="14339" width="46.7109375" style="93" customWidth="1"/>
    <col min="14340" max="14592" width="9.140625" style="93"/>
    <col min="14593" max="14593" width="8.140625" style="93" customWidth="1"/>
    <col min="14594" max="14595" width="46.7109375" style="93" customWidth="1"/>
    <col min="14596" max="14848" width="9.140625" style="93"/>
    <col min="14849" max="14849" width="8.140625" style="93" customWidth="1"/>
    <col min="14850" max="14851" width="46.7109375" style="93" customWidth="1"/>
    <col min="14852" max="15104" width="9.140625" style="93"/>
    <col min="15105" max="15105" width="8.140625" style="93" customWidth="1"/>
    <col min="15106" max="15107" width="46.7109375" style="93" customWidth="1"/>
    <col min="15108" max="15360" width="9.140625" style="93"/>
    <col min="15361" max="15361" width="8.140625" style="93" customWidth="1"/>
    <col min="15362" max="15363" width="46.7109375" style="93" customWidth="1"/>
    <col min="15364" max="15616" width="9.140625" style="93"/>
    <col min="15617" max="15617" width="8.140625" style="93" customWidth="1"/>
    <col min="15618" max="15619" width="46.7109375" style="93" customWidth="1"/>
    <col min="15620" max="15872" width="9.140625" style="93"/>
    <col min="15873" max="15873" width="8.140625" style="93" customWidth="1"/>
    <col min="15874" max="15875" width="46.7109375" style="93" customWidth="1"/>
    <col min="15876" max="16128" width="9.140625" style="93"/>
    <col min="16129" max="16129" width="8.140625" style="93" customWidth="1"/>
    <col min="16130" max="16131" width="46.7109375" style="93" customWidth="1"/>
    <col min="16132" max="16384" width="9.140625" style="93"/>
  </cols>
  <sheetData>
    <row r="4" spans="1:5" ht="21.2" customHeight="1">
      <c r="A4" s="200" t="s">
        <v>238</v>
      </c>
      <c r="B4" s="200"/>
      <c r="C4" s="200"/>
    </row>
    <row r="5" spans="1:5" ht="21.2" customHeight="1">
      <c r="A5" s="201" t="s">
        <v>346</v>
      </c>
      <c r="B5" s="201"/>
      <c r="C5" s="201"/>
    </row>
    <row r="6" spans="1:5" s="94" customFormat="1" ht="27" customHeight="1">
      <c r="A6" s="111" t="s">
        <v>239</v>
      </c>
      <c r="B6" s="112" t="s">
        <v>240</v>
      </c>
      <c r="C6" s="112" t="s">
        <v>241</v>
      </c>
    </row>
    <row r="7" spans="1:5" ht="19.899999999999999" customHeight="1">
      <c r="A7" s="113" t="s">
        <v>10</v>
      </c>
      <c r="B7" s="114" t="s">
        <v>366</v>
      </c>
      <c r="C7" s="115" t="s">
        <v>242</v>
      </c>
      <c r="D7" s="95"/>
      <c r="E7" s="96"/>
    </row>
    <row r="8" spans="1:5" ht="19.899999999999999" customHeight="1">
      <c r="A8" s="116" t="s">
        <v>11</v>
      </c>
      <c r="B8" s="117" t="s">
        <v>367</v>
      </c>
      <c r="C8" s="118" t="s">
        <v>243</v>
      </c>
      <c r="D8" s="95"/>
      <c r="E8" s="96"/>
    </row>
    <row r="9" spans="1:5" ht="19.899999999999999" customHeight="1">
      <c r="A9" s="113" t="s">
        <v>12</v>
      </c>
      <c r="B9" s="114" t="s">
        <v>368</v>
      </c>
      <c r="C9" s="115" t="s">
        <v>244</v>
      </c>
      <c r="D9" s="95"/>
      <c r="E9" s="96"/>
    </row>
    <row r="10" spans="1:5" ht="19.899999999999999" customHeight="1">
      <c r="A10" s="116" t="s">
        <v>14</v>
      </c>
      <c r="B10" s="117" t="s">
        <v>369</v>
      </c>
      <c r="C10" s="118" t="s">
        <v>245</v>
      </c>
      <c r="D10" s="97"/>
      <c r="E10" s="96"/>
    </row>
    <row r="11" spans="1:5" ht="19.899999999999999" customHeight="1">
      <c r="A11" s="113" t="s">
        <v>15</v>
      </c>
      <c r="B11" s="114" t="s">
        <v>370</v>
      </c>
      <c r="C11" s="115" t="s">
        <v>246</v>
      </c>
      <c r="D11" s="97"/>
      <c r="E11" s="96"/>
    </row>
    <row r="12" spans="1:5" ht="19.899999999999999" customHeight="1">
      <c r="A12" s="116" t="s">
        <v>16</v>
      </c>
      <c r="B12" s="117" t="s">
        <v>371</v>
      </c>
      <c r="C12" s="118" t="s">
        <v>247</v>
      </c>
      <c r="D12" s="97"/>
      <c r="E12" s="96"/>
    </row>
    <row r="13" spans="1:5" ht="19.899999999999999" customHeight="1">
      <c r="A13" s="113" t="s">
        <v>17</v>
      </c>
      <c r="B13" s="114" t="s">
        <v>372</v>
      </c>
      <c r="C13" s="115" t="s">
        <v>248</v>
      </c>
      <c r="D13" s="97"/>
      <c r="E13" s="96"/>
    </row>
    <row r="14" spans="1:5" ht="19.899999999999999" customHeight="1">
      <c r="A14" s="116" t="s">
        <v>18</v>
      </c>
      <c r="B14" s="117" t="s">
        <v>373</v>
      </c>
      <c r="C14" s="118" t="s">
        <v>249</v>
      </c>
      <c r="D14" s="97"/>
      <c r="E14" s="96"/>
    </row>
    <row r="15" spans="1:5" ht="19.899999999999999" customHeight="1">
      <c r="A15" s="113">
        <v>10</v>
      </c>
      <c r="B15" s="114" t="s">
        <v>374</v>
      </c>
      <c r="C15" s="115" t="s">
        <v>250</v>
      </c>
      <c r="D15" s="97"/>
      <c r="E15" s="96"/>
    </row>
    <row r="16" spans="1:5" ht="19.899999999999999" customHeight="1">
      <c r="A16" s="116">
        <v>11</v>
      </c>
      <c r="B16" s="117" t="s">
        <v>375</v>
      </c>
      <c r="C16" s="118" t="s">
        <v>251</v>
      </c>
      <c r="D16" s="97"/>
      <c r="E16" s="96"/>
    </row>
    <row r="17" spans="1:5" ht="19.899999999999999" customHeight="1">
      <c r="A17" s="113">
        <v>12</v>
      </c>
      <c r="B17" s="114" t="s">
        <v>376</v>
      </c>
      <c r="C17" s="115" t="s">
        <v>252</v>
      </c>
      <c r="D17" s="97"/>
      <c r="E17" s="96"/>
    </row>
    <row r="18" spans="1:5" ht="19.899999999999999" customHeight="1">
      <c r="A18" s="116">
        <v>13</v>
      </c>
      <c r="B18" s="117" t="s">
        <v>377</v>
      </c>
      <c r="C18" s="118" t="s">
        <v>253</v>
      </c>
      <c r="D18" s="97"/>
      <c r="E18" s="96"/>
    </row>
    <row r="19" spans="1:5" ht="19.899999999999999" customHeight="1">
      <c r="A19" s="113">
        <v>14</v>
      </c>
      <c r="B19" s="114" t="s">
        <v>378</v>
      </c>
      <c r="C19" s="115" t="s">
        <v>254</v>
      </c>
      <c r="D19" s="97"/>
      <c r="E19" s="96"/>
    </row>
    <row r="20" spans="1:5" ht="19.899999999999999" customHeight="1">
      <c r="A20" s="116">
        <v>15</v>
      </c>
      <c r="B20" s="117" t="s">
        <v>379</v>
      </c>
      <c r="C20" s="118" t="s">
        <v>255</v>
      </c>
      <c r="D20" s="97"/>
      <c r="E20" s="96"/>
    </row>
    <row r="21" spans="1:5" ht="19.899999999999999" customHeight="1">
      <c r="A21" s="113">
        <v>16</v>
      </c>
      <c r="B21" s="114" t="s">
        <v>380</v>
      </c>
      <c r="C21" s="115" t="s">
        <v>256</v>
      </c>
      <c r="D21" s="97"/>
      <c r="E21" s="96"/>
    </row>
    <row r="22" spans="1:5" ht="19.899999999999999" customHeight="1">
      <c r="A22" s="116">
        <v>17</v>
      </c>
      <c r="B22" s="117" t="s">
        <v>381</v>
      </c>
      <c r="C22" s="118" t="s">
        <v>257</v>
      </c>
      <c r="D22" s="97"/>
      <c r="E22" s="96"/>
    </row>
    <row r="23" spans="1:5" ht="19.899999999999999" customHeight="1">
      <c r="A23" s="113">
        <v>18</v>
      </c>
      <c r="B23" s="114" t="s">
        <v>382</v>
      </c>
      <c r="C23" s="115" t="s">
        <v>258</v>
      </c>
      <c r="D23" s="97"/>
      <c r="E23" s="96"/>
    </row>
    <row r="24" spans="1:5" ht="19.899999999999999" customHeight="1">
      <c r="A24" s="116">
        <v>19</v>
      </c>
      <c r="B24" s="117" t="s">
        <v>383</v>
      </c>
      <c r="C24" s="118" t="s">
        <v>259</v>
      </c>
      <c r="D24" s="97"/>
      <c r="E24" s="96"/>
    </row>
    <row r="25" spans="1:5" ht="19.899999999999999" customHeight="1">
      <c r="A25" s="113">
        <v>20</v>
      </c>
      <c r="B25" s="114" t="s">
        <v>384</v>
      </c>
      <c r="C25" s="115" t="s">
        <v>260</v>
      </c>
      <c r="D25" s="97"/>
      <c r="E25" s="96"/>
    </row>
    <row r="26" spans="1:5" ht="19.899999999999999" customHeight="1">
      <c r="A26" s="116">
        <v>21</v>
      </c>
      <c r="B26" s="117" t="s">
        <v>385</v>
      </c>
      <c r="C26" s="118" t="s">
        <v>261</v>
      </c>
      <c r="D26" s="97"/>
      <c r="E26" s="96"/>
    </row>
    <row r="27" spans="1:5" ht="19.899999999999999" customHeight="1">
      <c r="A27" s="113">
        <v>22</v>
      </c>
      <c r="B27" s="114" t="s">
        <v>386</v>
      </c>
      <c r="C27" s="115" t="s">
        <v>262</v>
      </c>
      <c r="D27" s="97"/>
      <c r="E27" s="96"/>
    </row>
    <row r="28" spans="1:5" ht="19.899999999999999" customHeight="1">
      <c r="A28" s="116">
        <v>23</v>
      </c>
      <c r="B28" s="117" t="s">
        <v>387</v>
      </c>
      <c r="C28" s="118" t="s">
        <v>263</v>
      </c>
      <c r="D28" s="97"/>
      <c r="E28" s="96"/>
    </row>
    <row r="29" spans="1:5" ht="19.899999999999999" customHeight="1">
      <c r="A29" s="113">
        <v>24</v>
      </c>
      <c r="B29" s="114" t="s">
        <v>388</v>
      </c>
      <c r="C29" s="115" t="s">
        <v>264</v>
      </c>
      <c r="D29" s="97"/>
      <c r="E29" s="96"/>
    </row>
    <row r="30" spans="1:5" ht="19.899999999999999" customHeight="1">
      <c r="A30" s="116">
        <v>25</v>
      </c>
      <c r="B30" s="117" t="s">
        <v>389</v>
      </c>
      <c r="C30" s="118" t="s">
        <v>265</v>
      </c>
      <c r="D30" s="97"/>
      <c r="E30" s="96"/>
    </row>
    <row r="31" spans="1:5" ht="19.899999999999999" customHeight="1">
      <c r="A31" s="113">
        <v>26</v>
      </c>
      <c r="B31" s="114" t="s">
        <v>390</v>
      </c>
      <c r="C31" s="115" t="s">
        <v>266</v>
      </c>
      <c r="D31" s="97"/>
      <c r="E31" s="96"/>
    </row>
    <row r="32" spans="1:5" ht="19.899999999999999" customHeight="1">
      <c r="A32" s="116">
        <v>27</v>
      </c>
      <c r="B32" s="117" t="s">
        <v>391</v>
      </c>
      <c r="C32" s="118" t="s">
        <v>267</v>
      </c>
      <c r="D32" s="97"/>
      <c r="E32" s="96"/>
    </row>
    <row r="33" spans="1:8" ht="19.899999999999999" customHeight="1">
      <c r="A33" s="113">
        <v>28</v>
      </c>
      <c r="B33" s="114" t="s">
        <v>392</v>
      </c>
      <c r="C33" s="115" t="s">
        <v>268</v>
      </c>
      <c r="D33" s="97"/>
      <c r="E33" s="96"/>
    </row>
    <row r="34" spans="1:8" ht="19.899999999999999" customHeight="1">
      <c r="A34" s="116">
        <v>29</v>
      </c>
      <c r="B34" s="117" t="s">
        <v>393</v>
      </c>
      <c r="C34" s="118" t="s">
        <v>269</v>
      </c>
      <c r="D34" s="97"/>
      <c r="E34" s="96"/>
    </row>
    <row r="35" spans="1:8" ht="19.899999999999999" customHeight="1">
      <c r="A35" s="113">
        <v>30</v>
      </c>
      <c r="B35" s="114" t="s">
        <v>394</v>
      </c>
      <c r="C35" s="115" t="s">
        <v>270</v>
      </c>
      <c r="D35" s="97"/>
      <c r="E35" s="96"/>
    </row>
    <row r="36" spans="1:8" ht="19.899999999999999" customHeight="1">
      <c r="A36" s="116">
        <v>31</v>
      </c>
      <c r="B36" s="117" t="s">
        <v>395</v>
      </c>
      <c r="C36" s="118" t="s">
        <v>271</v>
      </c>
      <c r="D36" s="97"/>
      <c r="E36" s="96"/>
    </row>
    <row r="37" spans="1:8" ht="19.899999999999999" customHeight="1">
      <c r="A37" s="113">
        <v>32</v>
      </c>
      <c r="B37" s="114" t="s">
        <v>396</v>
      </c>
      <c r="C37" s="115" t="s">
        <v>272</v>
      </c>
      <c r="D37" s="97"/>
      <c r="E37" s="96"/>
    </row>
    <row r="38" spans="1:8" ht="19.899999999999999" customHeight="1">
      <c r="A38" s="116">
        <v>33</v>
      </c>
      <c r="B38" s="117" t="s">
        <v>397</v>
      </c>
      <c r="C38" s="118" t="s">
        <v>273</v>
      </c>
      <c r="D38" s="97"/>
      <c r="E38" s="96"/>
    </row>
    <row r="39" spans="1:8" ht="19.899999999999999" customHeight="1">
      <c r="A39" s="113">
        <v>35</v>
      </c>
      <c r="B39" s="114" t="s">
        <v>398</v>
      </c>
      <c r="C39" s="115" t="s">
        <v>274</v>
      </c>
      <c r="D39" s="97"/>
      <c r="E39" s="96"/>
      <c r="F39" s="98"/>
      <c r="G39" s="98"/>
      <c r="H39" s="98"/>
    </row>
    <row r="40" spans="1:8" ht="19.899999999999999" customHeight="1">
      <c r="A40" s="116">
        <v>36</v>
      </c>
      <c r="B40" s="117" t="s">
        <v>399</v>
      </c>
      <c r="C40" s="118" t="s">
        <v>275</v>
      </c>
      <c r="D40" s="97"/>
      <c r="E40" s="96"/>
    </row>
    <row r="41" spans="1:8" ht="19.899999999999999" customHeight="1">
      <c r="A41" s="113">
        <v>37</v>
      </c>
      <c r="B41" s="114" t="s">
        <v>400</v>
      </c>
      <c r="C41" s="115" t="s">
        <v>276</v>
      </c>
      <c r="D41" s="97"/>
      <c r="E41" s="96"/>
    </row>
    <row r="42" spans="1:8" ht="19.899999999999999" customHeight="1">
      <c r="A42" s="116">
        <v>38</v>
      </c>
      <c r="B42" s="117" t="s">
        <v>401</v>
      </c>
      <c r="C42" s="118" t="s">
        <v>277</v>
      </c>
      <c r="D42" s="97"/>
      <c r="E42" s="96"/>
    </row>
    <row r="43" spans="1:8" ht="19.899999999999999" customHeight="1">
      <c r="A43" s="113">
        <v>39</v>
      </c>
      <c r="B43" s="114" t="s">
        <v>402</v>
      </c>
      <c r="C43" s="115" t="s">
        <v>278</v>
      </c>
      <c r="D43" s="97"/>
      <c r="E43" s="96"/>
    </row>
    <row r="44" spans="1:8" ht="19.899999999999999" customHeight="1">
      <c r="A44" s="116">
        <v>41</v>
      </c>
      <c r="B44" s="117" t="s">
        <v>403</v>
      </c>
      <c r="C44" s="118" t="s">
        <v>279</v>
      </c>
      <c r="D44" s="97"/>
      <c r="E44" s="96"/>
    </row>
    <row r="45" spans="1:8" ht="19.899999999999999" customHeight="1">
      <c r="A45" s="113">
        <v>42</v>
      </c>
      <c r="B45" s="114" t="s">
        <v>404</v>
      </c>
      <c r="C45" s="115" t="s">
        <v>280</v>
      </c>
      <c r="D45" s="97"/>
      <c r="E45" s="96"/>
    </row>
    <row r="46" spans="1:8" ht="19.899999999999999" customHeight="1">
      <c r="A46" s="116">
        <v>43</v>
      </c>
      <c r="B46" s="117" t="s">
        <v>405</v>
      </c>
      <c r="C46" s="118" t="s">
        <v>281</v>
      </c>
      <c r="D46" s="97"/>
      <c r="E46" s="96"/>
    </row>
    <row r="47" spans="1:8" ht="19.899999999999999" customHeight="1">
      <c r="A47" s="113">
        <v>45</v>
      </c>
      <c r="B47" s="114" t="s">
        <v>406</v>
      </c>
      <c r="C47" s="115" t="s">
        <v>282</v>
      </c>
      <c r="D47" s="97"/>
      <c r="E47" s="96"/>
    </row>
    <row r="48" spans="1:8" ht="19.899999999999999" customHeight="1">
      <c r="A48" s="116">
        <v>46</v>
      </c>
      <c r="B48" s="117" t="s">
        <v>407</v>
      </c>
      <c r="C48" s="118" t="s">
        <v>283</v>
      </c>
      <c r="D48" s="97"/>
      <c r="E48" s="96"/>
    </row>
    <row r="49" spans="1:5" ht="19.899999999999999" customHeight="1">
      <c r="A49" s="113">
        <v>47</v>
      </c>
      <c r="B49" s="114" t="s">
        <v>408</v>
      </c>
      <c r="C49" s="115" t="s">
        <v>284</v>
      </c>
      <c r="D49" s="97"/>
      <c r="E49" s="96"/>
    </row>
    <row r="50" spans="1:5" ht="19.899999999999999" customHeight="1">
      <c r="A50" s="116">
        <v>49</v>
      </c>
      <c r="B50" s="117" t="s">
        <v>409</v>
      </c>
      <c r="C50" s="118" t="s">
        <v>285</v>
      </c>
      <c r="D50" s="97"/>
      <c r="E50" s="96"/>
    </row>
    <row r="51" spans="1:5" ht="19.899999999999999" customHeight="1">
      <c r="A51" s="113">
        <v>50</v>
      </c>
      <c r="B51" s="114" t="s">
        <v>410</v>
      </c>
      <c r="C51" s="115" t="s">
        <v>286</v>
      </c>
      <c r="D51" s="97"/>
      <c r="E51" s="96"/>
    </row>
    <row r="52" spans="1:5" ht="19.899999999999999" customHeight="1">
      <c r="A52" s="116">
        <v>51</v>
      </c>
      <c r="B52" s="117" t="s">
        <v>411</v>
      </c>
      <c r="C52" s="118" t="s">
        <v>287</v>
      </c>
      <c r="D52" s="97"/>
      <c r="E52" s="96"/>
    </row>
    <row r="53" spans="1:5" ht="19.899999999999999" customHeight="1">
      <c r="A53" s="113">
        <v>52</v>
      </c>
      <c r="B53" s="114" t="s">
        <v>412</v>
      </c>
      <c r="C53" s="115" t="s">
        <v>288</v>
      </c>
      <c r="D53" s="97"/>
      <c r="E53" s="96"/>
    </row>
    <row r="54" spans="1:5" ht="19.899999999999999" customHeight="1">
      <c r="A54" s="116">
        <v>53</v>
      </c>
      <c r="B54" s="117" t="s">
        <v>413</v>
      </c>
      <c r="C54" s="118" t="s">
        <v>289</v>
      </c>
      <c r="D54" s="97"/>
      <c r="E54" s="96"/>
    </row>
    <row r="55" spans="1:5" ht="19.899999999999999" customHeight="1">
      <c r="A55" s="113">
        <v>55</v>
      </c>
      <c r="B55" s="114" t="s">
        <v>414</v>
      </c>
      <c r="C55" s="115" t="s">
        <v>290</v>
      </c>
      <c r="D55" s="97"/>
      <c r="E55" s="96"/>
    </row>
    <row r="56" spans="1:5" ht="19.899999999999999" customHeight="1">
      <c r="A56" s="116">
        <v>56</v>
      </c>
      <c r="B56" s="117" t="s">
        <v>415</v>
      </c>
      <c r="C56" s="118" t="s">
        <v>291</v>
      </c>
      <c r="D56" s="97"/>
      <c r="E56" s="96"/>
    </row>
    <row r="57" spans="1:5" ht="19.899999999999999" customHeight="1">
      <c r="A57" s="113">
        <v>58</v>
      </c>
      <c r="B57" s="114" t="s">
        <v>416</v>
      </c>
      <c r="C57" s="115" t="s">
        <v>292</v>
      </c>
      <c r="D57" s="97"/>
      <c r="E57" s="96"/>
    </row>
    <row r="58" spans="1:5" ht="19.899999999999999" customHeight="1">
      <c r="A58" s="116">
        <v>59</v>
      </c>
      <c r="B58" s="117" t="s">
        <v>417</v>
      </c>
      <c r="C58" s="118" t="s">
        <v>293</v>
      </c>
      <c r="D58" s="97"/>
      <c r="E58" s="96"/>
    </row>
    <row r="59" spans="1:5" ht="19.899999999999999" customHeight="1">
      <c r="A59" s="113">
        <v>60</v>
      </c>
      <c r="B59" s="114" t="s">
        <v>418</v>
      </c>
      <c r="C59" s="115" t="s">
        <v>294</v>
      </c>
      <c r="D59" s="97"/>
      <c r="E59" s="96"/>
    </row>
    <row r="60" spans="1:5" ht="19.899999999999999" customHeight="1">
      <c r="A60" s="116">
        <v>61</v>
      </c>
      <c r="B60" s="117" t="s">
        <v>419</v>
      </c>
      <c r="C60" s="118" t="s">
        <v>295</v>
      </c>
      <c r="D60" s="97"/>
      <c r="E60" s="96"/>
    </row>
    <row r="61" spans="1:5" ht="19.899999999999999" customHeight="1">
      <c r="A61" s="113">
        <v>62</v>
      </c>
      <c r="B61" s="114" t="s">
        <v>420</v>
      </c>
      <c r="C61" s="115" t="s">
        <v>296</v>
      </c>
      <c r="D61" s="97"/>
      <c r="E61" s="96"/>
    </row>
    <row r="62" spans="1:5" ht="19.899999999999999" customHeight="1">
      <c r="A62" s="116">
        <v>63</v>
      </c>
      <c r="B62" s="117" t="s">
        <v>421</v>
      </c>
      <c r="C62" s="118" t="s">
        <v>297</v>
      </c>
      <c r="D62" s="97"/>
      <c r="E62" s="96"/>
    </row>
    <row r="63" spans="1:5" ht="19.899999999999999" customHeight="1">
      <c r="A63" s="113">
        <v>64</v>
      </c>
      <c r="B63" s="114" t="s">
        <v>422</v>
      </c>
      <c r="C63" s="115" t="s">
        <v>298</v>
      </c>
      <c r="D63" s="97"/>
      <c r="E63" s="96"/>
    </row>
    <row r="64" spans="1:5" ht="19.899999999999999" customHeight="1">
      <c r="A64" s="116">
        <v>65</v>
      </c>
      <c r="B64" s="117" t="s">
        <v>423</v>
      </c>
      <c r="C64" s="118" t="s">
        <v>299</v>
      </c>
      <c r="D64" s="97"/>
      <c r="E64" s="96"/>
    </row>
    <row r="65" spans="1:8" ht="19.899999999999999" customHeight="1">
      <c r="A65" s="113">
        <v>66</v>
      </c>
      <c r="B65" s="114" t="s">
        <v>424</v>
      </c>
      <c r="C65" s="115" t="s">
        <v>300</v>
      </c>
      <c r="D65" s="97"/>
      <c r="E65" s="96"/>
    </row>
    <row r="66" spans="1:8" ht="19.899999999999999" customHeight="1">
      <c r="A66" s="116">
        <v>68</v>
      </c>
      <c r="B66" s="117" t="s">
        <v>425</v>
      </c>
      <c r="C66" s="118" t="s">
        <v>301</v>
      </c>
      <c r="D66" s="97"/>
      <c r="E66" s="96"/>
    </row>
    <row r="67" spans="1:8" ht="19.899999999999999" customHeight="1">
      <c r="A67" s="113">
        <v>69</v>
      </c>
      <c r="B67" s="114" t="s">
        <v>426</v>
      </c>
      <c r="C67" s="115" t="s">
        <v>302</v>
      </c>
      <c r="D67" s="97"/>
      <c r="E67" s="96"/>
    </row>
    <row r="68" spans="1:8" ht="19.899999999999999" customHeight="1">
      <c r="A68" s="116">
        <v>70</v>
      </c>
      <c r="B68" s="117" t="s">
        <v>427</v>
      </c>
      <c r="C68" s="118" t="s">
        <v>303</v>
      </c>
      <c r="D68" s="97"/>
      <c r="E68" s="96"/>
    </row>
    <row r="69" spans="1:8" ht="19.899999999999999" customHeight="1">
      <c r="A69" s="113">
        <v>71</v>
      </c>
      <c r="B69" s="114" t="s">
        <v>428</v>
      </c>
      <c r="C69" s="115" t="s">
        <v>304</v>
      </c>
      <c r="D69" s="97"/>
      <c r="E69" s="96"/>
    </row>
    <row r="70" spans="1:8" ht="19.899999999999999" customHeight="1">
      <c r="A70" s="116">
        <v>72</v>
      </c>
      <c r="B70" s="117" t="s">
        <v>429</v>
      </c>
      <c r="C70" s="118" t="s">
        <v>305</v>
      </c>
      <c r="D70" s="97"/>
      <c r="E70" s="96"/>
    </row>
    <row r="71" spans="1:8" ht="19.899999999999999" customHeight="1">
      <c r="A71" s="113">
        <v>73</v>
      </c>
      <c r="B71" s="114" t="s">
        <v>430</v>
      </c>
      <c r="C71" s="115" t="s">
        <v>306</v>
      </c>
      <c r="D71" s="97"/>
      <c r="E71" s="96"/>
      <c r="F71" s="96"/>
    </row>
    <row r="72" spans="1:8" ht="19.899999999999999" customHeight="1">
      <c r="A72" s="116">
        <v>74</v>
      </c>
      <c r="B72" s="117" t="s">
        <v>431</v>
      </c>
      <c r="C72" s="118" t="s">
        <v>307</v>
      </c>
      <c r="D72" s="97"/>
      <c r="E72" s="96"/>
      <c r="F72" s="96"/>
    </row>
    <row r="73" spans="1:8" ht="19.899999999999999" customHeight="1">
      <c r="A73" s="113">
        <v>75</v>
      </c>
      <c r="B73" s="114" t="s">
        <v>432</v>
      </c>
      <c r="C73" s="115" t="s">
        <v>308</v>
      </c>
      <c r="D73" s="97"/>
      <c r="E73" s="96"/>
      <c r="F73" s="96"/>
    </row>
    <row r="74" spans="1:8" ht="19.899999999999999" customHeight="1">
      <c r="A74" s="116">
        <v>77</v>
      </c>
      <c r="B74" s="117" t="s">
        <v>433</v>
      </c>
      <c r="C74" s="118" t="s">
        <v>309</v>
      </c>
      <c r="D74" s="97"/>
      <c r="E74" s="96"/>
      <c r="F74" s="96"/>
      <c r="G74" s="98"/>
      <c r="H74" s="98"/>
    </row>
    <row r="75" spans="1:8" ht="19.899999999999999" customHeight="1">
      <c r="A75" s="113">
        <v>78</v>
      </c>
      <c r="B75" s="114" t="s">
        <v>434</v>
      </c>
      <c r="C75" s="115" t="s">
        <v>310</v>
      </c>
      <c r="D75" s="97"/>
      <c r="E75" s="96"/>
      <c r="F75" s="96"/>
    </row>
    <row r="76" spans="1:8" ht="19.899999999999999" customHeight="1">
      <c r="A76" s="116">
        <v>79</v>
      </c>
      <c r="B76" s="117" t="s">
        <v>435</v>
      </c>
      <c r="C76" s="118" t="s">
        <v>311</v>
      </c>
      <c r="D76" s="97"/>
      <c r="E76" s="96"/>
      <c r="F76" s="96"/>
    </row>
    <row r="77" spans="1:8" ht="19.899999999999999" customHeight="1">
      <c r="A77" s="113">
        <v>80</v>
      </c>
      <c r="B77" s="114" t="s">
        <v>436</v>
      </c>
      <c r="C77" s="115" t="s">
        <v>312</v>
      </c>
      <c r="D77" s="97"/>
      <c r="E77" s="96"/>
      <c r="F77" s="96"/>
    </row>
    <row r="78" spans="1:8" ht="19.899999999999999" customHeight="1">
      <c r="A78" s="116">
        <v>81</v>
      </c>
      <c r="B78" s="117" t="s">
        <v>437</v>
      </c>
      <c r="C78" s="118" t="s">
        <v>313</v>
      </c>
      <c r="D78" s="97"/>
      <c r="E78" s="96"/>
      <c r="F78" s="96"/>
    </row>
    <row r="79" spans="1:8" ht="19.899999999999999" customHeight="1">
      <c r="A79" s="113">
        <v>82</v>
      </c>
      <c r="B79" s="114" t="s">
        <v>438</v>
      </c>
      <c r="C79" s="115" t="s">
        <v>314</v>
      </c>
      <c r="D79" s="97"/>
      <c r="E79" s="96"/>
      <c r="F79" s="96"/>
    </row>
    <row r="80" spans="1:8" ht="19.899999999999999" customHeight="1">
      <c r="A80" s="116">
        <v>84</v>
      </c>
      <c r="B80" s="117" t="s">
        <v>439</v>
      </c>
      <c r="C80" s="118" t="s">
        <v>315</v>
      </c>
      <c r="D80" s="97"/>
      <c r="E80" s="96"/>
      <c r="F80" s="96"/>
    </row>
    <row r="81" spans="1:6" ht="19.899999999999999" customHeight="1">
      <c r="A81" s="113">
        <v>85</v>
      </c>
      <c r="B81" s="114" t="s">
        <v>440</v>
      </c>
      <c r="C81" s="115" t="s">
        <v>316</v>
      </c>
      <c r="D81" s="97"/>
      <c r="E81" s="96"/>
      <c r="F81" s="96"/>
    </row>
    <row r="82" spans="1:6" ht="19.899999999999999" customHeight="1">
      <c r="A82" s="116">
        <v>86</v>
      </c>
      <c r="B82" s="117" t="s">
        <v>441</v>
      </c>
      <c r="C82" s="118" t="s">
        <v>317</v>
      </c>
      <c r="D82" s="97"/>
      <c r="E82" s="96"/>
      <c r="F82" s="96"/>
    </row>
    <row r="83" spans="1:6" ht="19.899999999999999" customHeight="1">
      <c r="A83" s="113">
        <v>87</v>
      </c>
      <c r="B83" s="114" t="s">
        <v>442</v>
      </c>
      <c r="C83" s="115" t="s">
        <v>318</v>
      </c>
      <c r="D83" s="97"/>
      <c r="E83" s="96"/>
      <c r="F83" s="96"/>
    </row>
    <row r="84" spans="1:6" ht="19.899999999999999" customHeight="1">
      <c r="A84" s="116">
        <v>88</v>
      </c>
      <c r="B84" s="117" t="s">
        <v>443</v>
      </c>
      <c r="C84" s="118" t="s">
        <v>319</v>
      </c>
      <c r="D84" s="97"/>
      <c r="E84" s="96"/>
      <c r="F84" s="96"/>
    </row>
    <row r="85" spans="1:6" ht="19.899999999999999" customHeight="1">
      <c r="A85" s="113">
        <v>90</v>
      </c>
      <c r="B85" s="114" t="s">
        <v>444</v>
      </c>
      <c r="C85" s="115" t="s">
        <v>320</v>
      </c>
      <c r="D85" s="97"/>
      <c r="E85" s="96"/>
      <c r="F85" s="96"/>
    </row>
    <row r="86" spans="1:6" ht="19.899999999999999" customHeight="1">
      <c r="A86" s="116">
        <v>91</v>
      </c>
      <c r="B86" s="117" t="s">
        <v>445</v>
      </c>
      <c r="C86" s="118" t="s">
        <v>321</v>
      </c>
      <c r="D86" s="97"/>
      <c r="E86" s="96"/>
      <c r="F86" s="96"/>
    </row>
    <row r="87" spans="1:6" ht="19.899999999999999" customHeight="1">
      <c r="A87" s="113">
        <v>92</v>
      </c>
      <c r="B87" s="114" t="s">
        <v>446</v>
      </c>
      <c r="C87" s="115" t="s">
        <v>322</v>
      </c>
      <c r="D87" s="97"/>
      <c r="E87" s="96"/>
      <c r="F87" s="96"/>
    </row>
    <row r="88" spans="1:6" ht="19.899999999999999" customHeight="1">
      <c r="A88" s="116">
        <v>93</v>
      </c>
      <c r="B88" s="117" t="s">
        <v>447</v>
      </c>
      <c r="C88" s="118" t="s">
        <v>323</v>
      </c>
      <c r="D88" s="97"/>
      <c r="E88" s="96"/>
      <c r="F88" s="96"/>
    </row>
    <row r="89" spans="1:6" ht="19.899999999999999" customHeight="1">
      <c r="A89" s="113">
        <v>94</v>
      </c>
      <c r="B89" s="114" t="s">
        <v>448</v>
      </c>
      <c r="C89" s="115" t="s">
        <v>324</v>
      </c>
      <c r="D89" s="97"/>
      <c r="E89" s="96"/>
      <c r="F89" s="96"/>
    </row>
    <row r="90" spans="1:6" ht="19.899999999999999" customHeight="1">
      <c r="A90" s="116">
        <v>95</v>
      </c>
      <c r="B90" s="117" t="s">
        <v>449</v>
      </c>
      <c r="C90" s="118" t="s">
        <v>325</v>
      </c>
      <c r="D90" s="97"/>
      <c r="E90" s="96"/>
      <c r="F90" s="96"/>
    </row>
    <row r="91" spans="1:6" ht="19.899999999999999" customHeight="1">
      <c r="A91" s="113">
        <v>96</v>
      </c>
      <c r="B91" s="114" t="s">
        <v>450</v>
      </c>
      <c r="C91" s="115" t="s">
        <v>326</v>
      </c>
      <c r="D91" s="97"/>
      <c r="E91" s="96"/>
      <c r="F91" s="96"/>
    </row>
    <row r="92" spans="1:6" ht="19.899999999999999" customHeight="1">
      <c r="A92" s="116">
        <v>97</v>
      </c>
      <c r="B92" s="117" t="s">
        <v>451</v>
      </c>
      <c r="C92" s="118" t="s">
        <v>327</v>
      </c>
      <c r="D92" s="97"/>
      <c r="E92" s="96"/>
      <c r="F92" s="96"/>
    </row>
    <row r="93" spans="1:6" ht="19.899999999999999" customHeight="1">
      <c r="A93" s="113">
        <v>98</v>
      </c>
      <c r="B93" s="114" t="s">
        <v>452</v>
      </c>
      <c r="C93" s="115" t="s">
        <v>328</v>
      </c>
      <c r="D93" s="97"/>
      <c r="E93" s="96"/>
      <c r="F93" s="96"/>
    </row>
    <row r="94" spans="1:6" ht="19.899999999999999" customHeight="1">
      <c r="A94" s="116">
        <v>99</v>
      </c>
      <c r="B94" s="117" t="s">
        <v>453</v>
      </c>
      <c r="C94" s="118" t="s">
        <v>329</v>
      </c>
      <c r="D94" s="97"/>
      <c r="E94" s="96"/>
      <c r="F94" s="96"/>
    </row>
    <row r="96" spans="1:6">
      <c r="A96" s="119"/>
      <c r="B96" s="119"/>
    </row>
  </sheetData>
  <mergeCells count="2">
    <mergeCell ref="A4:C4"/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Width="0" fitToHeight="2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7</vt:i4>
      </vt:variant>
    </vt:vector>
  </HeadingPairs>
  <TitlesOfParts>
    <vt:vector size="13" baseType="lpstr">
      <vt:lpstr>İÇİNDEKİLER</vt:lpstr>
      <vt:lpstr>BÖLÜM 4</vt:lpstr>
      <vt:lpstr>TABLO-4.1</vt:lpstr>
      <vt:lpstr>TABLO-4.2</vt:lpstr>
      <vt:lpstr>TABLO-4.3-4.4</vt:lpstr>
      <vt:lpstr>EK</vt:lpstr>
      <vt:lpstr>'BÖLÜM 4'!Yazdırma_Alanı</vt:lpstr>
      <vt:lpstr>EK!Yazdırma_Alanı</vt:lpstr>
      <vt:lpstr>'TABLO-4.1'!Yazdırma_Alanı</vt:lpstr>
      <vt:lpstr>'TABLO-4.2'!Yazdırma_Alanı</vt:lpstr>
      <vt:lpstr>'TABLO-4.3-4.4'!Yazdırma_Alanı</vt:lpstr>
      <vt:lpstr>EK!Yazdırma_Başlıkları</vt:lpstr>
      <vt:lpstr>'TABLO-4.1'!Yazdırma_Başlıkları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2020-07-27T11:38:40Z</cp:lastPrinted>
  <dcterms:created xsi:type="dcterms:W3CDTF">2002-05-10T12:31:49Z</dcterms:created>
  <dcterms:modified xsi:type="dcterms:W3CDTF">2022-09-01T14:01:06Z</dcterms:modified>
</cp:coreProperties>
</file>